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040" yWindow="-225" windowWidth="9615" windowHeight="12300" activeTab="5"/>
  </bookViews>
  <sheets>
    <sheet name="прил2." sheetId="13" r:id="rId1"/>
    <sheet name="прил 4." sheetId="17" r:id="rId2"/>
    <sheet name="прил3.)" sheetId="24" r:id="rId3"/>
    <sheet name="прил 5" sheetId="25" r:id="rId4"/>
    <sheet name="источники прил 8" sheetId="26" r:id="rId5"/>
    <sheet name="источники прил9" sheetId="20" r:id="rId6"/>
  </sheets>
  <definedNames>
    <definedName name="_xlnm.Print_Area" localSheetId="4">'источники прил 8'!$A:$D</definedName>
    <definedName name="_xlnm.Print_Area" localSheetId="5">'источники прил9'!$A:$E</definedName>
  </definedNames>
  <calcPr calcId="125725" refMode="R1C1" calcOnSave="0"/>
</workbook>
</file>

<file path=xl/calcChain.xml><?xml version="1.0" encoding="utf-8"?>
<calcChain xmlns="http://schemas.openxmlformats.org/spreadsheetml/2006/main">
  <c r="H72" i="17"/>
  <c r="I148" i="25" l="1"/>
  <c r="I141" l="1"/>
  <c r="I142"/>
  <c r="I143"/>
  <c r="H141"/>
  <c r="H142"/>
  <c r="H143"/>
  <c r="I66"/>
  <c r="I67"/>
  <c r="H66"/>
  <c r="H67"/>
  <c r="I68"/>
  <c r="H68"/>
  <c r="I56"/>
  <c r="H56"/>
  <c r="I31"/>
  <c r="H31"/>
  <c r="I33"/>
  <c r="H33"/>
  <c r="I36"/>
  <c r="H36"/>
  <c r="H58"/>
  <c r="I79"/>
  <c r="H79"/>
  <c r="H78" s="1"/>
  <c r="I81"/>
  <c r="H81"/>
  <c r="I87"/>
  <c r="H87"/>
  <c r="I118"/>
  <c r="H118"/>
  <c r="I104"/>
  <c r="H104"/>
  <c r="I130"/>
  <c r="H130"/>
  <c r="I135"/>
  <c r="I137"/>
  <c r="H135"/>
  <c r="I139"/>
  <c r="H139"/>
  <c r="H137"/>
  <c r="I144"/>
  <c r="H144"/>
  <c r="H148"/>
  <c r="I24"/>
  <c r="H24"/>
  <c r="I66" i="24" l="1"/>
  <c r="I67"/>
  <c r="H66"/>
  <c r="H67"/>
  <c r="I80"/>
  <c r="H80"/>
  <c r="H117"/>
  <c r="I125"/>
  <c r="I126"/>
  <c r="I127"/>
  <c r="H125"/>
  <c r="H126"/>
  <c r="H127"/>
  <c r="H65" i="17"/>
  <c r="H66"/>
  <c r="H67"/>
  <c r="H23"/>
  <c r="H30"/>
  <c r="H32"/>
  <c r="H35"/>
  <c r="H55"/>
  <c r="H57"/>
  <c r="H78"/>
  <c r="H85"/>
  <c r="H87"/>
  <c r="H112"/>
  <c r="H111" s="1"/>
  <c r="H116"/>
  <c r="H115" s="1"/>
  <c r="H114" s="1"/>
  <c r="H128"/>
  <c r="H133"/>
  <c r="H135"/>
  <c r="H137"/>
  <c r="H142"/>
  <c r="H141" s="1"/>
  <c r="H140" s="1"/>
  <c r="H139" s="1"/>
  <c r="H114" i="13"/>
  <c r="H69"/>
  <c r="H68" s="1"/>
  <c r="H67" s="1"/>
  <c r="H66" s="1"/>
  <c r="H65" s="1"/>
  <c r="H118" l="1"/>
  <c r="H117" s="1"/>
  <c r="H128"/>
  <c r="H127" s="1"/>
  <c r="H126" s="1"/>
  <c r="H102" i="17"/>
  <c r="I134" i="25"/>
  <c r="H134"/>
  <c r="I80"/>
  <c r="H80"/>
  <c r="H69" s="1"/>
  <c r="D35" i="26" l="1"/>
  <c r="E35" i="20"/>
  <c r="D35"/>
  <c r="I78" i="25"/>
  <c r="I69" s="1"/>
  <c r="H117"/>
  <c r="H116" s="1"/>
  <c r="H115" s="1"/>
  <c r="I117"/>
  <c r="I116" s="1"/>
  <c r="I115" s="1"/>
  <c r="I147"/>
  <c r="I146" s="1"/>
  <c r="I145" s="1"/>
  <c r="I129"/>
  <c r="I128"/>
  <c r="I127" s="1"/>
  <c r="I126" s="1"/>
  <c r="I121"/>
  <c r="I120" s="1"/>
  <c r="I119" s="1"/>
  <c r="I112"/>
  <c r="I110"/>
  <c r="I109"/>
  <c r="I106"/>
  <c r="I103"/>
  <c r="I102" s="1"/>
  <c r="I98" s="1"/>
  <c r="I97" s="1"/>
  <c r="I96" s="1"/>
  <c r="I86"/>
  <c r="I85" s="1"/>
  <c r="I84" s="1"/>
  <c r="I83"/>
  <c r="I82" s="1"/>
  <c r="I77"/>
  <c r="I76" s="1"/>
  <c r="I75" s="1"/>
  <c r="I73"/>
  <c r="I72"/>
  <c r="I71" s="1"/>
  <c r="I70" s="1"/>
  <c r="I64"/>
  <c r="I63" s="1"/>
  <c r="I62" s="1"/>
  <c r="I59"/>
  <c r="I57"/>
  <c r="I55"/>
  <c r="I42" s="1"/>
  <c r="I53"/>
  <c r="I52" s="1"/>
  <c r="I51" s="1"/>
  <c r="I50" s="1"/>
  <c r="I49" s="1"/>
  <c r="I47"/>
  <c r="I46" s="1"/>
  <c r="I45" s="1"/>
  <c r="I44" s="1"/>
  <c r="I30"/>
  <c r="I29" s="1"/>
  <c r="I26"/>
  <c r="I23"/>
  <c r="I21" s="1"/>
  <c r="H147"/>
  <c r="H146" s="1"/>
  <c r="H145" s="1"/>
  <c r="H129"/>
  <c r="H125" s="1"/>
  <c r="H124" s="1"/>
  <c r="H121"/>
  <c r="H120" s="1"/>
  <c r="H119" s="1"/>
  <c r="H112"/>
  <c r="H110"/>
  <c r="H109"/>
  <c r="H106"/>
  <c r="H103"/>
  <c r="H102" s="1"/>
  <c r="H98" s="1"/>
  <c r="H97" s="1"/>
  <c r="H96" s="1"/>
  <c r="H86"/>
  <c r="H85" s="1"/>
  <c r="H84" s="1"/>
  <c r="H83"/>
  <c r="H82" s="1"/>
  <c r="H77"/>
  <c r="H76" s="1"/>
  <c r="H75" s="1"/>
  <c r="H73"/>
  <c r="H72"/>
  <c r="H71" s="1"/>
  <c r="H70" s="1"/>
  <c r="H64"/>
  <c r="H63" s="1"/>
  <c r="H62" s="1"/>
  <c r="H59"/>
  <c r="H57"/>
  <c r="H55"/>
  <c r="H53"/>
  <c r="H52" s="1"/>
  <c r="H51" s="1"/>
  <c r="H50" s="1"/>
  <c r="H49" s="1"/>
  <c r="H47"/>
  <c r="H46" s="1"/>
  <c r="H45" s="1"/>
  <c r="H44" s="1"/>
  <c r="H30"/>
  <c r="H29" s="1"/>
  <c r="H23"/>
  <c r="H21" s="1"/>
  <c r="I78" i="24"/>
  <c r="I69" s="1"/>
  <c r="H78"/>
  <c r="H69" s="1"/>
  <c r="I117"/>
  <c r="I116" s="1"/>
  <c r="I115" s="1"/>
  <c r="H116"/>
  <c r="H115" s="1"/>
  <c r="I121"/>
  <c r="I120" s="1"/>
  <c r="I119" s="1"/>
  <c r="H121"/>
  <c r="H120" s="1"/>
  <c r="H119" s="1"/>
  <c r="I153"/>
  <c r="I148"/>
  <c r="I147"/>
  <c r="I146" s="1"/>
  <c r="I145" s="1"/>
  <c r="I140"/>
  <c r="I139" s="1"/>
  <c r="I138" s="1"/>
  <c r="I136"/>
  <c r="I135" s="1"/>
  <c r="I134"/>
  <c r="I133" s="1"/>
  <c r="I132" s="1"/>
  <c r="I131" s="1"/>
  <c r="I130" s="1"/>
  <c r="I112"/>
  <c r="I110"/>
  <c r="I109"/>
  <c r="I106"/>
  <c r="I103"/>
  <c r="I102" s="1"/>
  <c r="I98" s="1"/>
  <c r="I97" s="1"/>
  <c r="I96" s="1"/>
  <c r="I86"/>
  <c r="I85" s="1"/>
  <c r="I84" s="1"/>
  <c r="I83"/>
  <c r="I82" s="1"/>
  <c r="I77"/>
  <c r="I76" s="1"/>
  <c r="I75" s="1"/>
  <c r="I73"/>
  <c r="I72" s="1"/>
  <c r="I71" s="1"/>
  <c r="I70" s="1"/>
  <c r="I64"/>
  <c r="I63" s="1"/>
  <c r="I62" s="1"/>
  <c r="I59"/>
  <c r="I57"/>
  <c r="I55"/>
  <c r="I53"/>
  <c r="I52" s="1"/>
  <c r="I51" s="1"/>
  <c r="I50" s="1"/>
  <c r="I49" s="1"/>
  <c r="I47"/>
  <c r="I46"/>
  <c r="I45" s="1"/>
  <c r="I44" s="1"/>
  <c r="I30"/>
  <c r="I29" s="1"/>
  <c r="I23"/>
  <c r="I21" s="1"/>
  <c r="H161"/>
  <c r="H160"/>
  <c r="H153"/>
  <c r="H147" s="1"/>
  <c r="H146" s="1"/>
  <c r="H145" s="1"/>
  <c r="H148"/>
  <c r="H140"/>
  <c r="H139" s="1"/>
  <c r="H138" s="1"/>
  <c r="H136"/>
  <c r="H135" s="1"/>
  <c r="H134"/>
  <c r="H133" s="1"/>
  <c r="H132" s="1"/>
  <c r="H131" s="1"/>
  <c r="H130" s="1"/>
  <c r="H112"/>
  <c r="H110"/>
  <c r="H109"/>
  <c r="H106"/>
  <c r="H103"/>
  <c r="H102" s="1"/>
  <c r="H98" s="1"/>
  <c r="H97" s="1"/>
  <c r="H96" s="1"/>
  <c r="H86"/>
  <c r="H85" s="1"/>
  <c r="H84" s="1"/>
  <c r="H83"/>
  <c r="H82" s="1"/>
  <c r="H77"/>
  <c r="H76" s="1"/>
  <c r="H75" s="1"/>
  <c r="H73"/>
  <c r="H72" s="1"/>
  <c r="H71" s="1"/>
  <c r="H70" s="1"/>
  <c r="H64"/>
  <c r="H63" s="1"/>
  <c r="H62" s="1"/>
  <c r="H59"/>
  <c r="H57"/>
  <c r="H55"/>
  <c r="H53"/>
  <c r="H52" s="1"/>
  <c r="H51" s="1"/>
  <c r="H50" s="1"/>
  <c r="H49" s="1"/>
  <c r="H47"/>
  <c r="H46"/>
  <c r="H45" s="1"/>
  <c r="H44" s="1"/>
  <c r="H30"/>
  <c r="H29" s="1"/>
  <c r="H23"/>
  <c r="H21" s="1"/>
  <c r="H29" i="17"/>
  <c r="H113"/>
  <c r="H118"/>
  <c r="H116" i="13"/>
  <c r="H141"/>
  <c r="I20" i="25" l="1"/>
  <c r="H140" i="13"/>
  <c r="H139" s="1"/>
  <c r="H146" i="17"/>
  <c r="H145" s="1"/>
  <c r="H144" s="1"/>
  <c r="H143" s="1"/>
  <c r="H42" i="25"/>
  <c r="I95"/>
  <c r="I94" s="1"/>
  <c r="H26" i="24"/>
  <c r="I26"/>
  <c r="I20" s="1"/>
  <c r="I42"/>
  <c r="H42"/>
  <c r="H144"/>
  <c r="H143" s="1"/>
  <c r="H142" s="1"/>
  <c r="H128" i="25"/>
  <c r="H127" s="1"/>
  <c r="H126" s="1"/>
  <c r="H95"/>
  <c r="H94" s="1"/>
  <c r="I125"/>
  <c r="I124" s="1"/>
  <c r="I28"/>
  <c r="I27" s="1"/>
  <c r="H26"/>
  <c r="H20" s="1"/>
  <c r="H28"/>
  <c r="H27" s="1"/>
  <c r="H108"/>
  <c r="I108"/>
  <c r="H95" i="24"/>
  <c r="H94" s="1"/>
  <c r="I95"/>
  <c r="I94" s="1"/>
  <c r="I144"/>
  <c r="I143" s="1"/>
  <c r="I142" s="1"/>
  <c r="I28"/>
  <c r="I27" s="1"/>
  <c r="H28"/>
  <c r="H27" s="1"/>
  <c r="I108"/>
  <c r="H108"/>
  <c r="I19" l="1"/>
  <c r="I17" s="1"/>
  <c r="H17" i="25"/>
  <c r="H20" i="24"/>
  <c r="H19" s="1"/>
  <c r="H17" s="1"/>
  <c r="I18" i="25"/>
  <c r="I17"/>
  <c r="H18"/>
  <c r="H56" i="17" l="1"/>
  <c r="H41" s="1"/>
  <c r="H56" i="13"/>
  <c r="H77" i="17"/>
  <c r="H54"/>
  <c r="H80" i="13" l="1"/>
  <c r="H58"/>
  <c r="H110" i="17"/>
  <c r="H107" s="1"/>
  <c r="H108"/>
  <c r="H104"/>
  <c r="H101"/>
  <c r="H81"/>
  <c r="H80" s="1"/>
  <c r="H76"/>
  <c r="H75" s="1"/>
  <c r="H74" s="1"/>
  <c r="H71"/>
  <c r="H70" s="1"/>
  <c r="H69" s="1"/>
  <c r="H63"/>
  <c r="H62" s="1"/>
  <c r="H61" s="1"/>
  <c r="H58"/>
  <c r="H52"/>
  <c r="H51" s="1"/>
  <c r="H50" s="1"/>
  <c r="H49" s="1"/>
  <c r="H48" s="1"/>
  <c r="H46"/>
  <c r="H45" s="1"/>
  <c r="H44" s="1"/>
  <c r="H43" s="1"/>
  <c r="H22"/>
  <c r="H20" s="1"/>
  <c r="H63" i="13"/>
  <c r="H62" s="1"/>
  <c r="H61" s="1"/>
  <c r="H162"/>
  <c r="H161" s="1"/>
  <c r="H22"/>
  <c r="H149" l="1"/>
  <c r="H84"/>
  <c r="H127" i="17"/>
  <c r="H132"/>
  <c r="H126" s="1"/>
  <c r="H125" s="1"/>
  <c r="H124" s="1"/>
  <c r="H68"/>
  <c r="H27"/>
  <c r="H26" s="1"/>
  <c r="H93"/>
  <c r="H92" s="1"/>
  <c r="H100"/>
  <c r="H96" s="1"/>
  <c r="H95" s="1"/>
  <c r="H94" s="1"/>
  <c r="H84"/>
  <c r="H83" s="1"/>
  <c r="H82" s="1"/>
  <c r="H106"/>
  <c r="H123" l="1"/>
  <c r="H122" s="1"/>
  <c r="H28"/>
  <c r="H25"/>
  <c r="H19" s="1"/>
  <c r="H17" s="1"/>
  <c r="H54" i="13"/>
  <c r="H41" s="1"/>
  <c r="H18" i="17" l="1"/>
  <c r="H104" i="13"/>
  <c r="H103" s="1"/>
  <c r="H99" s="1"/>
  <c r="H98" s="1"/>
  <c r="H97" s="1"/>
  <c r="H137"/>
  <c r="H136" s="1"/>
  <c r="H135"/>
  <c r="H134" s="1"/>
  <c r="H133" s="1"/>
  <c r="H132" s="1"/>
  <c r="H131" s="1"/>
  <c r="H113"/>
  <c r="H107"/>
  <c r="H87"/>
  <c r="H86" s="1"/>
  <c r="H85" s="1"/>
  <c r="H79"/>
  <c r="H78" s="1"/>
  <c r="H77" s="1"/>
  <c r="H52"/>
  <c r="H51" s="1"/>
  <c r="H50" s="1"/>
  <c r="H49" s="1"/>
  <c r="H48" s="1"/>
  <c r="H46"/>
  <c r="H45" s="1"/>
  <c r="H44" s="1"/>
  <c r="H43" s="1"/>
  <c r="H29"/>
  <c r="H154" l="1"/>
  <c r="H145" s="1"/>
  <c r="H144" s="1"/>
  <c r="H143" s="1"/>
  <c r="H111"/>
  <c r="H110"/>
  <c r="H109" s="1"/>
  <c r="H83"/>
  <c r="H74"/>
  <c r="H73" s="1"/>
  <c r="H72" s="1"/>
  <c r="H71"/>
  <c r="H25"/>
  <c r="H20"/>
  <c r="H28"/>
  <c r="H96"/>
  <c r="H95" s="1"/>
  <c r="H19" l="1"/>
  <c r="H18" s="1"/>
  <c r="H17" s="1"/>
  <c r="H148"/>
  <c r="H147" s="1"/>
  <c r="H146" s="1"/>
  <c r="H27"/>
  <c r="H26" s="1"/>
</calcChain>
</file>

<file path=xl/sharedStrings.xml><?xml version="1.0" encoding="utf-8"?>
<sst xmlns="http://schemas.openxmlformats.org/spreadsheetml/2006/main" count="2659" uniqueCount="222">
  <si>
    <t>000</t>
  </si>
  <si>
    <t>самоуправления сельского поселения</t>
  </si>
  <si>
    <t>Прохладненского муниципального</t>
  </si>
  <si>
    <t>района Кабардино-Балкарской</t>
  </si>
  <si>
    <t xml:space="preserve">Наименование показателя </t>
  </si>
  <si>
    <t>Раз-дел</t>
  </si>
  <si>
    <t>Под-раз-дел</t>
  </si>
  <si>
    <t>Целевая статья</t>
  </si>
  <si>
    <t>Вид рас-хода</t>
  </si>
  <si>
    <t>Сумма</t>
  </si>
  <si>
    <t>ВСЕГО</t>
  </si>
  <si>
    <t xml:space="preserve">Общегосударственные вопросы                       </t>
  </si>
  <si>
    <t>01</t>
  </si>
  <si>
    <t>00</t>
  </si>
  <si>
    <t>00 0 00 00000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</si>
  <si>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</si>
  <si>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</si>
  <si>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муниципального образования и его администрации</t>
  </si>
  <si>
    <t>77 0 00 00000</t>
  </si>
  <si>
    <t>Глава муниципального образования</t>
  </si>
  <si>
    <t>77 1 00 00000</t>
  </si>
  <si>
    <t>Финансовое обеспечение выполнения функций органов местного самоуправления, оказания услуг и выполнения работ</t>
  </si>
  <si>
    <t>77 1 00 90000</t>
  </si>
  <si>
    <t xml:space="preserve">Расходы на обеспечение функций государственных органов, в том числе территориальных органов  </t>
  </si>
  <si>
    <t>77 1 00 90019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</si>
  <si>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</si>
  <si>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</si>
  <si>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</si>
  <si>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</si>
  <si>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 Федерации, местных администраций</t>
  </si>
  <si>
    <t>04</t>
  </si>
  <si>
    <t>Обеспечение функционирования главы местной  администрации и его заместителей, Аппарата местной  администрации</t>
  </si>
  <si>
    <t>78 0 00 00000</t>
  </si>
  <si>
    <t>Аппарат местной администрации</t>
  </si>
  <si>
    <t>78 2 00 00000</t>
  </si>
  <si>
    <t>78 2 00 90019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</si>
  <si>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</si>
  <si>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</si>
  <si>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</si>
  <si>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</si>
  <si>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</si>
  <si>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</si>
  <si>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 xml:space="preserve">Уплата налогов, сборов и иных платежей </t>
  </si>
  <si>
    <t>850</t>
  </si>
  <si>
    <t>Обеспечение проведения выборов и референдумов</t>
  </si>
  <si>
    <t>07</t>
  </si>
  <si>
    <t>Избирательная комиссия муниципального образования</t>
  </si>
  <si>
    <t>94 0 00 00000</t>
  </si>
  <si>
    <t>Проведение выборов  депутатов  представительного органа муниципального образования</t>
  </si>
  <si>
    <t>94 4 00 00000</t>
  </si>
  <si>
    <t>Субвенции на проведение выборов  депутатов  представительного органа муниципального образования</t>
  </si>
  <si>
    <t>94 4 00 79440</t>
  </si>
  <si>
    <t>Субвенции</t>
  </si>
  <si>
    <t>530</t>
  </si>
  <si>
    <t>Резервные фонды</t>
  </si>
  <si>
    <t>11</t>
  </si>
  <si>
    <t>Муниципальная программа "Управление муниципальными финансами"</t>
  </si>
  <si>
    <t>39 0 00 00000</t>
  </si>
  <si>
    <t>Подпрограмма "Нормативно-методическое обеспечение и организация бюджетного процесса"</t>
  </si>
  <si>
    <t>39 2 00 00000</t>
  </si>
  <si>
    <t>Основное мероприятие "Управление резервными средствами местного бюджета"</t>
  </si>
  <si>
    <t>39 2 05 00000</t>
  </si>
  <si>
    <t>Резервный фонд местной администрации</t>
  </si>
  <si>
    <t>39 2 05 20540</t>
  </si>
  <si>
    <t>Резервные средства</t>
  </si>
  <si>
    <t>870</t>
  </si>
  <si>
    <t>06</t>
  </si>
  <si>
    <t>540</t>
  </si>
  <si>
    <t>Иные межбюджетные трансфеты</t>
  </si>
  <si>
    <t>93 9 00 79390</t>
  </si>
  <si>
    <t>Другие общегосударственные вопросы</t>
  </si>
  <si>
    <t>Муниципальная программа "Экономическое развитие и инновационная экономика"</t>
  </si>
  <si>
    <t>15 0 00 00000</t>
  </si>
  <si>
    <t>Подпрограмма "Градостроительная деятельность"</t>
  </si>
  <si>
    <t>15 Г 00 00000</t>
  </si>
  <si>
    <t>Реализация мероприятий программы</t>
  </si>
  <si>
    <t>15 Г 00 99998</t>
  </si>
  <si>
    <t>Взнос в ассоциацию "Совет муниципальных образований КБР"</t>
  </si>
  <si>
    <t>77 1 00 92794</t>
  </si>
  <si>
    <t>Национальная оборона</t>
  </si>
  <si>
    <t>Мобилизационная и вневойсковая подготовка</t>
  </si>
  <si>
    <t>03</t>
  </si>
  <si>
    <t>99 0 00 00000</t>
  </si>
  <si>
    <t>Иные непрограмные мероприятия</t>
  </si>
  <si>
    <t>99 9 00 00000</t>
  </si>
  <si>
    <t>Субвенции на осуществление первичного воинского учёта на территориях, где отсутствуют военные комиссариаты</t>
  </si>
  <si>
    <t>99 9 00 51180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</si>
  <si>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</si>
  <si>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</si>
  <si>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</si>
  <si>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транспортной системы"</t>
  </si>
  <si>
    <t>Подпрограмма "Дорожное хозяйство"</t>
  </si>
  <si>
    <t>24 2 00 00000</t>
  </si>
  <si>
    <t>Основное мероприятие "Капитальный ремонт, ремонт и содержание автомобильных дорог общего пользования местного значения"</t>
  </si>
  <si>
    <t>24 2 01 00000</t>
  </si>
  <si>
    <t>24 2 01 90000</t>
  </si>
  <si>
    <t>Содержание автомобильных дорог общего пользования местного значения</t>
  </si>
  <si>
    <t>24 2 01 92058</t>
  </si>
  <si>
    <t>24 2 01 73000</t>
  </si>
  <si>
    <t>Жилищно-коммунальное хозяйство</t>
  </si>
  <si>
    <t>05</t>
  </si>
  <si>
    <t>Коммунальное хозяйство</t>
  </si>
  <si>
    <t>Муниципальная программа "Обеспечение доступным и комфортным жильем и коммунальными услугами"</t>
  </si>
  <si>
    <t>05 0 00 00000</t>
  </si>
  <si>
    <t>Федеральная целевая программа Чистая вода" на 2011-2017годы</t>
  </si>
  <si>
    <t>Благоустройство</t>
  </si>
  <si>
    <t>Уплата  иных платежей</t>
  </si>
  <si>
    <t>853</t>
  </si>
  <si>
    <t>Социальная политика</t>
  </si>
  <si>
    <t>10</t>
  </si>
  <si>
    <t>Физическая культура и спорт</t>
  </si>
  <si>
    <t>Массовый спорт</t>
  </si>
  <si>
    <t>Муниципальная программа "Развитие физической культуры и спорта"</t>
  </si>
  <si>
    <t>13 0 00 00000</t>
  </si>
  <si>
    <t>Подпрограмма "Развитие физической культуры и массового спорта"</t>
  </si>
  <si>
    <t>13 1 00 00000</t>
  </si>
  <si>
    <t>13 1 01 96246</t>
  </si>
  <si>
    <t xml:space="preserve">Культура, кинематография    </t>
  </si>
  <si>
    <t>08</t>
  </si>
  <si>
    <t>Культура</t>
  </si>
  <si>
    <t>Муниципальная программа "Развитие культуры и туризма"</t>
  </si>
  <si>
    <t>11 0 00 00000</t>
  </si>
  <si>
    <t>Подпрограмма "Искусство"</t>
  </si>
  <si>
    <t>11 2 00 00000</t>
  </si>
  <si>
    <t>Основное мероприятие "Сохранение и развитие исполнительских искусств"</t>
  </si>
  <si>
    <t>11 2 01 00000</t>
  </si>
  <si>
    <t>Иные МБТ на организацию библиотечного обслуживания населения, комплектование и обеспечение сохранности библиотечных фондов библиотек поселений</t>
  </si>
  <si>
    <t>11 1 02 71110</t>
  </si>
  <si>
    <t>Расходы на обеспечение деятельности (оказание услуг) муниципальных  учреждений</t>
  </si>
  <si>
    <t>11 2 01 90059</t>
  </si>
  <si>
    <t>"Приложение №3</t>
  </si>
  <si>
    <t>Глава</t>
  </si>
  <si>
    <t>78 2 00 90000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</si>
  <si>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</t>
  </si>
  <si>
    <t>Уплата налога на имущество организаций и земельного налога</t>
  </si>
  <si>
    <t xml:space="preserve">Уплата прочих налогов, сборов </t>
  </si>
  <si>
    <t>Полномочия УФ</t>
  </si>
  <si>
    <t>Прочая закупка товаров, работ и услуг для обеспечения государственных (муниципальных) нужд</t>
  </si>
  <si>
    <t>Реализация функций иных органов местного самоуправленя</t>
  </si>
  <si>
    <t xml:space="preserve"> 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</si>
  <si>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</si>
  <si>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13 1 01 00000</t>
  </si>
  <si>
    <t>13 1 01 90000</t>
  </si>
  <si>
    <t>110</t>
  </si>
  <si>
    <t>300</t>
  </si>
  <si>
    <t>500</t>
  </si>
  <si>
    <t>Межбюджетные трансфеты</t>
  </si>
  <si>
    <t>Иные МБТ на осуществлении отдельных бюджетных полномочий финансового органа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</si>
  <si>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</si>
  <si>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МБТ на осуществлении полномочий контрольно-счетного органа поселения по осуществлению внешнего муниципального финансового контроля</t>
  </si>
  <si>
    <t>051 13 L49 70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</si>
  <si>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</si>
  <si>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</si>
  <si>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 xml:space="preserve">11 4 А1 55190 </t>
  </si>
  <si>
    <t>Государственная поддержка отрасли культуры</t>
  </si>
  <si>
    <t>05 2 75 70550</t>
  </si>
  <si>
    <t>Межбюджетные трансферты</t>
  </si>
  <si>
    <t>Иные МБТ на осуществление части полномочий по организации водоснабжения населения в пределах полномочий, установленных законодательством РФ</t>
  </si>
  <si>
    <t>94 4 00 99999</t>
  </si>
  <si>
    <t>880</t>
  </si>
  <si>
    <t>Финансовое обеспечение иных расходов органов местного самоуправления и муниципальных казенных учреждений</t>
  </si>
  <si>
    <t>Специальные расходы</t>
  </si>
  <si>
    <t>39 2 03 73900</t>
  </si>
  <si>
    <t>"Приложение №2</t>
  </si>
  <si>
    <t>"Приложение №4</t>
  </si>
  <si>
    <t>Источники финансирования дефицита</t>
  </si>
  <si>
    <t xml:space="preserve">                                                                    </t>
  </si>
  <si>
    <t xml:space="preserve">                   (рублей)</t>
  </si>
  <si>
    <t>Наименование</t>
  </si>
  <si>
    <t>Источники финансирования дефицита бюджета</t>
  </si>
  <si>
    <t>Бюджетные кредиты от других бюджетов бюджетной системы Российской Федерации</t>
  </si>
  <si>
    <t>000 01 03 0000 00 0000 000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</si>
  <si>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</si>
  <si>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000 01 03 0100 10 0000 710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</si>
  <si>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</si>
  <si>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000 01 03 0100 10 0000 810</t>
  </si>
  <si>
    <t>Бюджетные кредиты, предоставленные внутри страны в валюте Российской Федерации</t>
  </si>
  <si>
    <t>000 01 06 0000 00 0000 000</t>
  </si>
  <si>
    <t>Предоставление прочих бюджетных кредитов бюджетами сельских поселений</t>
  </si>
  <si>
    <t>000 01 06 0800 10 0000 540</t>
  </si>
  <si>
    <t>Возврат прочих бюджетных кредитов (ссуд), предоставленных бюджетами сельских поселений внутри страны</t>
  </si>
  <si>
    <t>000 01 06 0800 10 0000 640</t>
  </si>
  <si>
    <t>Изменение остатков средств бюджетов</t>
  </si>
  <si>
    <t>000 01 05 0000 00 0000 000</t>
  </si>
  <si>
    <t>Увеличение прочих остатков денежных средств бюджетов</t>
  </si>
  <si>
    <t>000 01 05 0201 10 0000 510</t>
  </si>
  <si>
    <t>Уменьшение прочих остатков денежных средств бюджетов</t>
  </si>
  <si>
    <t>000 01 05 0201 10 0000 610</t>
  </si>
  <si>
    <t>2023 г.</t>
  </si>
  <si>
    <t>2024 г.</t>
  </si>
  <si>
    <t>39 2 03 73920</t>
  </si>
  <si>
    <t>сельского поселения Малакановское</t>
  </si>
  <si>
    <t>Пенсионное обеспечение</t>
  </si>
  <si>
    <t>Выплата доплат к пенсиям лицам, замещавшим должность муниципальной службы</t>
  </si>
  <si>
    <t>71 0 00 Н0600</t>
  </si>
  <si>
    <t>Финансовое обеспечение  иных расходов органов местного самоуправления и муниципальных казенных учреждений</t>
  </si>
  <si>
    <t>05 9 99 99999</t>
  </si>
  <si>
    <t>Малакановское "О местном бюджете</t>
  </si>
  <si>
    <t>Местная администрация сельского поселения Малакановское Прохладненского муниципального района Кабардино-Балкарской Республики</t>
  </si>
  <si>
    <t>Условно утвержденные расходы</t>
  </si>
  <si>
    <t>"Приложение №9</t>
  </si>
  <si>
    <t>Код источника финонсирования</t>
  </si>
  <si>
    <t>"Приложение №5</t>
  </si>
  <si>
    <t>Муниципальное казенное учреждение культуры «Клуб сельского поселения МалакановскогоПрохладненского муниципального  района    КБР»</t>
  </si>
  <si>
    <t>"Приложение №8</t>
  </si>
  <si>
    <t xml:space="preserve">Ведомственная структура расходов местного бюджета  сельского поселения Малакановское Прохладненского муниципального района Кабардино-Балкарской Республики на 2023 год                                                                                            </t>
  </si>
  <si>
    <t>05 5 00 99998</t>
  </si>
  <si>
    <t>Республики на 2023 год и на плановый</t>
  </si>
  <si>
    <t>период 2024 и 2025 годов"</t>
  </si>
  <si>
    <t xml:space="preserve">Ведомственная структура расходов местного бюджета  сельского поселения Малакановское Прохладненского муниципального района Кабардино-Балкарской Республики на пплановый период 2024-2025 годов                                                                                            </t>
  </si>
  <si>
    <t>Сумма        2024г</t>
  </si>
  <si>
    <t>Сумма                    2025 г</t>
  </si>
  <si>
    <t>Республики на 2023год и на плановый</t>
  </si>
  <si>
    <t xml:space="preserve">Распределение бюджетных ассигнований по разделам и подразделам, целевым статьям, группам видов расходов классификации расходов из местного бюджета
 сельского поселения Малакановское Прохладненского муниципального района 
Кабардино-Балкарской Республики 
на плановый период 2024 и 2025 годов
                                                                                        </t>
  </si>
  <si>
    <t>Сумма    2025 г</t>
  </si>
  <si>
    <t>местного бюджета сельского поселения Малакановское Прохладненского муниципального района Кабардино-Балкарской Республики на  2023 год</t>
  </si>
  <si>
    <t>2025 г.</t>
  </si>
  <si>
    <t>местного бюджета сельского поселения Малакановское Прохладненского муниципального района Кабардино-Балкарской Республики на плановый 2024 и 2025 годов</t>
  </si>
  <si>
    <t xml:space="preserve">Распределение бюджетных ассигнований по разделам и подразделам, целевым статьям, группам видов расходов классификации расходов из местного бюджета
 сельского поселения Малакановское Прохладненского муниципального района 
Кабардино-Балкарской Республики 
на плановый период 2023 г.
                                                                                        </t>
  </si>
  <si>
    <t>39 2 02 20540</t>
  </si>
  <si>
    <t>к  решению сессии Совета местного</t>
  </si>
  <si>
    <t>к   решению сессии Совета местного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</si>
</sst>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0"/>
      <name val="Arial Cyr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11" fillId="0" borderId="0"/>
    <xf numFmtId="0" fontId="17" fillId="0" borderId="0"/>
  </cellStyleXfs>
  <cellXfs count="17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8" fillId="0" borderId="1" xfId="2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49" fontId="8" fillId="0" borderId="7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vertical="top"/>
    </xf>
    <xf numFmtId="0" fontId="10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49" fontId="16" fillId="2" borderId="8" xfId="0" applyNumberFormat="1" applyFont="1" applyFill="1" applyBorder="1" applyAlignment="1">
      <alignment horizontal="center" vertical="center" wrapText="1"/>
    </xf>
    <xf numFmtId="165" fontId="12" fillId="0" borderId="1" xfId="1" applyNumberFormat="1" applyFont="1" applyBorder="1" applyAlignment="1">
      <alignment horizontal="center" vertical="center"/>
    </xf>
    <xf numFmtId="0" fontId="2" fillId="3" borderId="0" xfId="0" applyFont="1" applyFill="1"/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2" fillId="0" borderId="1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49" fontId="12" fillId="0" borderId="4" xfId="0" applyNumberFormat="1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49" fontId="12" fillId="0" borderId="3" xfId="0" applyNumberFormat="1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49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4" fontId="12" fillId="2" borderId="4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164" fontId="12" fillId="0" borderId="1" xfId="0" applyNumberFormat="1" applyFont="1" applyBorder="1"/>
    <xf numFmtId="0" fontId="12" fillId="0" borderId="1" xfId="0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vertical="top" wrapText="1"/>
    </xf>
    <xf numFmtId="164" fontId="10" fillId="0" borderId="1" xfId="0" applyNumberFormat="1" applyFont="1" applyBorder="1"/>
    <xf numFmtId="0" fontId="3" fillId="0" borderId="0" xfId="0" applyFont="1"/>
    <xf numFmtId="0" fontId="18" fillId="0" borderId="0" xfId="0" applyFont="1"/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1" fillId="0" borderId="0" xfId="0" applyFont="1"/>
    <xf numFmtId="0" fontId="12" fillId="0" borderId="1" xfId="0" applyFont="1" applyBorder="1" applyAlignment="1">
      <alignment horizontal="center" vertical="center"/>
    </xf>
    <xf numFmtId="0" fontId="0" fillId="2" borderId="0" xfId="0" applyFill="1"/>
    <xf numFmtId="0" fontId="2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0" fillId="0" borderId="0" xfId="0" applyBorder="1"/>
    <xf numFmtId="0" fontId="10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2" fontId="2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wrapText="1"/>
    </xf>
    <xf numFmtId="2" fontId="22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9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0" fillId="3" borderId="0" xfId="0" applyFill="1"/>
    <xf numFmtId="0" fontId="18" fillId="2" borderId="0" xfId="0" applyFont="1" applyFill="1"/>
    <xf numFmtId="49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4" fontId="10" fillId="0" borderId="1" xfId="0" applyNumberFormat="1" applyFont="1" applyBorder="1" applyAlignment="1">
      <alignment horizontal="left" vertical="center"/>
    </xf>
    <xf numFmtId="4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9" fillId="0" borderId="0" xfId="0" applyFont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1" xfId="0" applyFont="1" applyBorder="1" applyAlignment="1">
      <alignment wrapText="1"/>
    </xf>
    <xf numFmtId="2" fontId="22" fillId="0" borderId="1" xfId="0" applyNumberFormat="1" applyFont="1" applyBorder="1" applyAlignment="1">
      <alignment horizontal="center" wrapText="1"/>
    </xf>
    <xf numFmtId="0" fontId="22" fillId="0" borderId="1" xfId="0" applyFont="1" applyBorder="1" applyAlignment="1">
      <alignment vertical="top" wrapText="1"/>
    </xf>
    <xf numFmtId="2" fontId="2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2" xfId="0" applyFont="1" applyBorder="1" applyAlignment="1">
      <alignment horizontal="center" wrapText="1"/>
    </xf>
    <xf numFmtId="0" fontId="1" fillId="0" borderId="1" xfId="0" applyFont="1" applyBorder="1" applyAlignment="1"/>
    <xf numFmtId="2" fontId="1" fillId="0" borderId="4" xfId="0" applyNumberFormat="1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2" fontId="22" fillId="0" borderId="4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</cellXfs>
  <cellStyles count="4">
    <cellStyle name="Normal" xfId="3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5"/>
  <sheetViews>
    <sheetView topLeftCell="B164" workbookViewId="0">
      <selection activeCell="J12" sqref="J12"/>
    </sheetView>
  </sheetViews>
  <sheetFormatPr defaultRowHeight="15"/>
  <cols>
    <col min="1" max="1" width="2.140625" hidden="1" customWidth="1"/>
    <col min="2" max="2" width="30" customWidth="1"/>
    <col min="3" max="3" width="6.140625" customWidth="1"/>
    <col min="4" max="4" width="4.5703125" customWidth="1"/>
    <col min="5" max="5" width="5.140625" customWidth="1"/>
    <col min="6" max="6" width="15" customWidth="1"/>
    <col min="7" max="7" width="8" customWidth="1"/>
    <col min="8" max="8" width="17.28515625" customWidth="1"/>
    <col min="9" max="9" width="18.140625" customWidth="1"/>
    <col min="11" max="11" width="13" customWidth="1"/>
  </cols>
  <sheetData>
    <row r="1" spans="1:8">
      <c r="A1" s="1"/>
      <c r="B1" s="2"/>
      <c r="C1" s="1"/>
      <c r="D1" s="1"/>
      <c r="E1" s="1"/>
      <c r="F1" s="144" t="s">
        <v>163</v>
      </c>
      <c r="G1" s="144"/>
      <c r="H1" s="144"/>
    </row>
    <row r="2" spans="1:8">
      <c r="A2" s="1"/>
      <c r="B2" s="2"/>
      <c r="C2" s="1"/>
      <c r="D2" s="1"/>
      <c r="E2" s="1"/>
      <c r="F2" s="144" t="s">
        <v>220</v>
      </c>
      <c r="G2" s="144"/>
      <c r="H2" s="144"/>
    </row>
    <row r="3" spans="1:8">
      <c r="A3" s="1"/>
      <c r="B3" s="2"/>
      <c r="C3" s="1"/>
      <c r="D3" s="1"/>
      <c r="E3" s="1"/>
      <c r="F3" s="144" t="s">
        <v>1</v>
      </c>
      <c r="G3" s="144"/>
      <c r="H3" s="144"/>
    </row>
    <row r="4" spans="1:8">
      <c r="A4" s="1"/>
      <c r="B4" s="2"/>
      <c r="C4" s="1"/>
      <c r="D4" s="1"/>
      <c r="E4" s="1"/>
      <c r="F4" s="144" t="s">
        <v>197</v>
      </c>
      <c r="G4" s="144"/>
      <c r="H4" s="144"/>
    </row>
    <row r="5" spans="1:8">
      <c r="A5" s="1"/>
      <c r="B5" s="2"/>
      <c r="C5" s="1"/>
      <c r="D5" s="1"/>
      <c r="E5" s="1"/>
      <c r="F5" s="144" t="s">
        <v>191</v>
      </c>
      <c r="G5" s="144"/>
      <c r="H5" s="144"/>
    </row>
    <row r="6" spans="1:8">
      <c r="A6" s="1"/>
      <c r="B6" s="2"/>
      <c r="C6" s="1"/>
      <c r="D6" s="1"/>
      <c r="E6" s="1"/>
      <c r="F6" s="144" t="s">
        <v>2</v>
      </c>
      <c r="G6" s="144"/>
      <c r="H6" s="144"/>
    </row>
    <row r="7" spans="1:8">
      <c r="A7" s="1"/>
      <c r="B7" s="2"/>
      <c r="C7" s="1"/>
      <c r="D7" s="1"/>
      <c r="E7" s="1"/>
      <c r="F7" s="144" t="s">
        <v>3</v>
      </c>
      <c r="G7" s="144"/>
      <c r="H7" s="144"/>
    </row>
    <row r="8" spans="1:8">
      <c r="A8" s="1"/>
      <c r="B8" s="2"/>
      <c r="C8" s="1"/>
      <c r="D8" s="1"/>
      <c r="E8" s="1"/>
      <c r="F8" s="144" t="s">
        <v>207</v>
      </c>
      <c r="G8" s="144"/>
      <c r="H8" s="144"/>
    </row>
    <row r="9" spans="1:8">
      <c r="A9" s="1"/>
      <c r="B9" s="2"/>
      <c r="C9" s="1"/>
      <c r="D9" s="1"/>
      <c r="E9" s="1"/>
      <c r="F9" s="144" t="s">
        <v>208</v>
      </c>
      <c r="G9" s="144"/>
      <c r="H9" s="144"/>
    </row>
    <row r="10" spans="1:8">
      <c r="A10" s="1"/>
      <c r="B10" s="2"/>
      <c r="C10" s="1"/>
      <c r="D10" s="1"/>
      <c r="E10" s="1"/>
      <c r="F10" s="29"/>
      <c r="G10" s="29"/>
      <c r="H10" s="29"/>
    </row>
    <row r="11" spans="1:8">
      <c r="A11" s="145" t="s">
        <v>205</v>
      </c>
      <c r="B11" s="145"/>
      <c r="C11" s="145"/>
      <c r="D11" s="145"/>
      <c r="E11" s="145"/>
      <c r="F11" s="145"/>
      <c r="G11" s="145"/>
      <c r="H11" s="145"/>
    </row>
    <row r="12" spans="1:8">
      <c r="A12" s="145"/>
      <c r="B12" s="145"/>
      <c r="C12" s="145"/>
      <c r="D12" s="145"/>
      <c r="E12" s="145"/>
      <c r="F12" s="145"/>
      <c r="G12" s="145"/>
      <c r="H12" s="145"/>
    </row>
    <row r="13" spans="1:8" ht="52.5" customHeight="1">
      <c r="A13" s="145"/>
      <c r="B13" s="145"/>
      <c r="C13" s="145"/>
      <c r="D13" s="145"/>
      <c r="E13" s="145"/>
      <c r="F13" s="145"/>
      <c r="G13" s="145"/>
      <c r="H13" s="145"/>
    </row>
    <row r="14" spans="1:8" ht="18.75">
      <c r="A14" s="1"/>
      <c r="B14" s="3"/>
      <c r="C14" s="1"/>
      <c r="D14" s="1"/>
      <c r="E14" s="1"/>
      <c r="F14" s="1"/>
      <c r="G14" s="1"/>
      <c r="H14" s="1"/>
    </row>
    <row r="15" spans="1:8">
      <c r="A15" s="1"/>
      <c r="B15" s="146" t="s">
        <v>4</v>
      </c>
      <c r="C15" s="147" t="s">
        <v>131</v>
      </c>
      <c r="D15" s="147" t="s">
        <v>5</v>
      </c>
      <c r="E15" s="147" t="s">
        <v>6</v>
      </c>
      <c r="F15" s="147" t="s">
        <v>7</v>
      </c>
      <c r="G15" s="147" t="s">
        <v>8</v>
      </c>
      <c r="H15" s="148" t="s">
        <v>9</v>
      </c>
    </row>
    <row r="16" spans="1:8">
      <c r="A16" s="1"/>
      <c r="B16" s="146"/>
      <c r="C16" s="147"/>
      <c r="D16" s="147"/>
      <c r="E16" s="147"/>
      <c r="F16" s="147"/>
      <c r="G16" s="147"/>
      <c r="H16" s="149"/>
    </row>
    <row r="17" spans="1:12">
      <c r="A17" s="1"/>
      <c r="B17" s="4" t="s">
        <v>10</v>
      </c>
      <c r="C17" s="30"/>
      <c r="D17" s="30"/>
      <c r="E17" s="30"/>
      <c r="F17" s="30"/>
      <c r="G17" s="30"/>
      <c r="H17" s="11">
        <f>H18+H145</f>
        <v>4880049.2699999996</v>
      </c>
      <c r="K17" s="39"/>
    </row>
    <row r="18" spans="1:12" ht="105.75" customHeight="1">
      <c r="A18" s="1"/>
      <c r="B18" s="91" t="s">
        <v>198</v>
      </c>
      <c r="C18" s="24">
        <v>703</v>
      </c>
      <c r="D18" s="10" t="s">
        <v>13</v>
      </c>
      <c r="E18" s="10" t="s">
        <v>13</v>
      </c>
      <c r="F18" s="10" t="s">
        <v>14</v>
      </c>
      <c r="G18" s="10" t="s">
        <v>0</v>
      </c>
      <c r="H18" s="11">
        <f>H19+H83+H95+H109+H126+H139</f>
        <v>4133447.1799999997</v>
      </c>
      <c r="K18" s="55"/>
      <c r="L18" s="39"/>
    </row>
    <row r="19" spans="1:12" ht="27.75" customHeight="1">
      <c r="A19" s="1"/>
      <c r="B19" s="4" t="s">
        <v>11</v>
      </c>
      <c r="C19" s="24">
        <v>703</v>
      </c>
      <c r="D19" s="10" t="s">
        <v>12</v>
      </c>
      <c r="E19" s="10" t="s">
        <v>13</v>
      </c>
      <c r="F19" s="10" t="s">
        <v>14</v>
      </c>
      <c r="G19" s="10" t="s">
        <v>0</v>
      </c>
      <c r="H19" s="11">
        <f>H20+H25+H41+H71+H61+H65</f>
        <v>3701011.59</v>
      </c>
      <c r="K19" s="39"/>
    </row>
    <row r="20" spans="1:12" ht="61.5" customHeight="1">
      <c r="A20" s="1"/>
      <c r="B20" s="40" t="s">
        <v>15</v>
      </c>
      <c r="C20" s="24">
        <v>703</v>
      </c>
      <c r="D20" s="10" t="s">
        <v>12</v>
      </c>
      <c r="E20" s="10" t="s">
        <v>16</v>
      </c>
      <c r="F20" s="10" t="s">
        <v>14</v>
      </c>
      <c r="G20" s="10" t="s">
        <v>0</v>
      </c>
      <c r="H20" s="11">
        <f>H22</f>
        <v>683564.32</v>
      </c>
    </row>
    <row r="21" spans="1:12" ht="45.75" hidden="1" customHeight="1">
      <c r="A21" s="1"/>
      <c r="B21" s="6" t="s">
        <v>17</v>
      </c>
      <c r="C21" s="32">
        <v>703</v>
      </c>
      <c r="D21" s="15" t="s">
        <v>12</v>
      </c>
      <c r="E21" s="15" t="s">
        <v>16</v>
      </c>
      <c r="F21" s="15" t="s">
        <v>18</v>
      </c>
      <c r="G21" s="15" t="s">
        <v>0</v>
      </c>
      <c r="H21" s="18">
        <v>0</v>
      </c>
    </row>
    <row r="22" spans="1:12" ht="64.5" customHeight="1">
      <c r="A22" s="1"/>
      <c r="B22" s="6" t="s">
        <v>23</v>
      </c>
      <c r="C22" s="32">
        <v>703</v>
      </c>
      <c r="D22" s="15" t="s">
        <v>12</v>
      </c>
      <c r="E22" s="15" t="s">
        <v>16</v>
      </c>
      <c r="F22" s="15" t="s">
        <v>24</v>
      </c>
      <c r="G22" s="15" t="s">
        <v>0</v>
      </c>
      <c r="H22" s="18">
        <f>H23</f>
        <v>683564.32</v>
      </c>
    </row>
    <row r="23" spans="1:12" ht="75" customHeight="1">
      <c r="A23" s="1"/>
      <c r="B23" s="7" t="s">
        <v>25</v>
      </c>
      <c r="C23" s="32">
        <v>703</v>
      </c>
      <c r="D23" s="15" t="s">
        <v>12</v>
      </c>
      <c r="E23" s="15" t="s">
        <v>16</v>
      </c>
      <c r="F23" s="15" t="s">
        <v>24</v>
      </c>
      <c r="G23" s="15" t="s">
        <v>26</v>
      </c>
      <c r="H23" s="18">
        <v>683564.32</v>
      </c>
    </row>
    <row r="24" spans="1:12" ht="50.25" hidden="1" customHeight="1">
      <c r="A24" s="1"/>
      <c r="B24" s="7" t="s">
        <v>27</v>
      </c>
      <c r="C24" s="32">
        <v>703</v>
      </c>
      <c r="D24" s="15" t="s">
        <v>12</v>
      </c>
      <c r="E24" s="15" t="s">
        <v>16</v>
      </c>
      <c r="F24" s="15" t="s">
        <v>24</v>
      </c>
      <c r="G24" s="15" t="s">
        <v>28</v>
      </c>
      <c r="H24" s="18">
        <v>0</v>
      </c>
    </row>
    <row r="25" spans="1:12" ht="110.25" customHeight="1">
      <c r="A25" s="1"/>
      <c r="B25" s="5" t="s">
        <v>29</v>
      </c>
      <c r="C25" s="24">
        <v>703</v>
      </c>
      <c r="D25" s="10" t="s">
        <v>12</v>
      </c>
      <c r="E25" s="10" t="s">
        <v>30</v>
      </c>
      <c r="F25" s="10" t="s">
        <v>14</v>
      </c>
      <c r="G25" s="10" t="s">
        <v>0</v>
      </c>
      <c r="H25" s="11">
        <f>H29</f>
        <v>2802300.96</v>
      </c>
    </row>
    <row r="26" spans="1:12" ht="75" hidden="1" customHeight="1">
      <c r="A26" s="1"/>
      <c r="B26" s="6" t="s">
        <v>31</v>
      </c>
      <c r="C26" s="32">
        <v>703</v>
      </c>
      <c r="D26" s="15" t="s">
        <v>12</v>
      </c>
      <c r="E26" s="15" t="s">
        <v>30</v>
      </c>
      <c r="F26" s="15" t="s">
        <v>32</v>
      </c>
      <c r="G26" s="15" t="s">
        <v>0</v>
      </c>
      <c r="H26" s="18">
        <f>H27</f>
        <v>2802300.96</v>
      </c>
    </row>
    <row r="27" spans="1:12" ht="75" hidden="1" customHeight="1">
      <c r="A27" s="1"/>
      <c r="B27" s="6" t="s">
        <v>33</v>
      </c>
      <c r="C27" s="32">
        <v>703</v>
      </c>
      <c r="D27" s="15" t="s">
        <v>12</v>
      </c>
      <c r="E27" s="15" t="s">
        <v>30</v>
      </c>
      <c r="F27" s="15" t="s">
        <v>34</v>
      </c>
      <c r="G27" s="15" t="s">
        <v>0</v>
      </c>
      <c r="H27" s="18">
        <f>H29</f>
        <v>2802300.96</v>
      </c>
    </row>
    <row r="28" spans="1:12" ht="14.25" hidden="1" customHeight="1">
      <c r="A28" s="1"/>
      <c r="B28" s="8" t="s">
        <v>21</v>
      </c>
      <c r="C28" s="32">
        <v>703</v>
      </c>
      <c r="D28" s="15" t="s">
        <v>12</v>
      </c>
      <c r="E28" s="15" t="s">
        <v>30</v>
      </c>
      <c r="F28" s="15" t="s">
        <v>132</v>
      </c>
      <c r="G28" s="15" t="s">
        <v>0</v>
      </c>
      <c r="H28" s="18">
        <f>H29</f>
        <v>2802300.96</v>
      </c>
    </row>
    <row r="29" spans="1:12" ht="63" customHeight="1">
      <c r="A29" s="1"/>
      <c r="B29" s="6" t="s">
        <v>23</v>
      </c>
      <c r="C29" s="32">
        <v>703</v>
      </c>
      <c r="D29" s="15" t="s">
        <v>12</v>
      </c>
      <c r="E29" s="15" t="s">
        <v>30</v>
      </c>
      <c r="F29" s="15" t="s">
        <v>35</v>
      </c>
      <c r="G29" s="15" t="s">
        <v>0</v>
      </c>
      <c r="H29" s="18">
        <f>H30+H32+H35</f>
        <v>2802300.96</v>
      </c>
    </row>
    <row r="30" spans="1:12" ht="146.25" customHeight="1">
      <c r="A30" s="1"/>
      <c r="B30" s="7" t="s">
        <v>25</v>
      </c>
      <c r="C30" s="32">
        <v>703</v>
      </c>
      <c r="D30" s="15" t="s">
        <v>12</v>
      </c>
      <c r="E30" s="15" t="s">
        <v>30</v>
      </c>
      <c r="F30" s="15" t="s">
        <v>35</v>
      </c>
      <c r="G30" s="15" t="s">
        <v>26</v>
      </c>
      <c r="H30" s="18">
        <v>2330299.7999999998</v>
      </c>
    </row>
    <row r="31" spans="1:12" ht="51.75" hidden="1" customHeight="1">
      <c r="A31" s="1"/>
      <c r="B31" s="7" t="s">
        <v>27</v>
      </c>
      <c r="C31" s="32">
        <v>703</v>
      </c>
      <c r="D31" s="15" t="s">
        <v>12</v>
      </c>
      <c r="E31" s="15" t="s">
        <v>30</v>
      </c>
      <c r="F31" s="15" t="s">
        <v>35</v>
      </c>
      <c r="G31" s="43" t="s">
        <v>28</v>
      </c>
      <c r="H31" s="51">
        <v>0</v>
      </c>
      <c r="K31" s="39"/>
    </row>
    <row r="32" spans="1:12" ht="47.25" customHeight="1">
      <c r="A32" s="1"/>
      <c r="B32" s="7" t="s">
        <v>36</v>
      </c>
      <c r="C32" s="32">
        <v>703</v>
      </c>
      <c r="D32" s="15" t="s">
        <v>12</v>
      </c>
      <c r="E32" s="15" t="s">
        <v>30</v>
      </c>
      <c r="F32" s="15" t="s">
        <v>35</v>
      </c>
      <c r="G32" s="43" t="s">
        <v>37</v>
      </c>
      <c r="H32" s="62">
        <v>460097.16</v>
      </c>
      <c r="K32" s="39"/>
    </row>
    <row r="33" spans="1:8" ht="63" hidden="1" customHeight="1">
      <c r="A33" s="1"/>
      <c r="B33" s="7" t="s">
        <v>38</v>
      </c>
      <c r="C33" s="32">
        <v>703</v>
      </c>
      <c r="D33" s="15" t="s">
        <v>12</v>
      </c>
      <c r="E33" s="15" t="s">
        <v>30</v>
      </c>
      <c r="F33" s="15" t="s">
        <v>35</v>
      </c>
      <c r="G33" s="15" t="s">
        <v>39</v>
      </c>
      <c r="H33" s="54">
        <v>0</v>
      </c>
    </row>
    <row r="34" spans="1:8" ht="75" hidden="1" customHeight="1">
      <c r="A34" s="1"/>
      <c r="B34" s="6" t="s">
        <v>133</v>
      </c>
      <c r="C34" s="32">
        <v>703</v>
      </c>
      <c r="D34" s="15" t="s">
        <v>12</v>
      </c>
      <c r="E34" s="15" t="s">
        <v>30</v>
      </c>
      <c r="F34" s="15" t="s">
        <v>35</v>
      </c>
      <c r="G34" s="32">
        <v>831</v>
      </c>
      <c r="H34" s="18">
        <v>0</v>
      </c>
    </row>
    <row r="35" spans="1:8" ht="28.5" customHeight="1">
      <c r="A35" s="1"/>
      <c r="B35" s="7" t="s">
        <v>40</v>
      </c>
      <c r="C35" s="41">
        <v>703</v>
      </c>
      <c r="D35" s="42" t="s">
        <v>12</v>
      </c>
      <c r="E35" s="42" t="s">
        <v>30</v>
      </c>
      <c r="F35" s="15" t="s">
        <v>35</v>
      </c>
      <c r="G35" s="77">
        <v>800</v>
      </c>
      <c r="H35" s="76">
        <v>11904</v>
      </c>
    </row>
    <row r="36" spans="1:8" ht="31.5" hidden="1" customHeight="1">
      <c r="A36" s="1"/>
      <c r="B36" s="6" t="s">
        <v>42</v>
      </c>
      <c r="C36" s="41">
        <v>703</v>
      </c>
      <c r="D36" s="42" t="s">
        <v>12</v>
      </c>
      <c r="E36" s="42" t="s">
        <v>30</v>
      </c>
      <c r="F36" s="15" t="s">
        <v>35</v>
      </c>
      <c r="G36" s="41">
        <v>850</v>
      </c>
      <c r="H36" s="52">
        <v>0</v>
      </c>
    </row>
    <row r="37" spans="1:8" ht="75" hidden="1" customHeight="1">
      <c r="A37" s="1"/>
      <c r="B37" s="12" t="s">
        <v>134</v>
      </c>
      <c r="C37" s="41">
        <v>703</v>
      </c>
      <c r="D37" s="42" t="s">
        <v>12</v>
      </c>
      <c r="E37" s="42" t="s">
        <v>30</v>
      </c>
      <c r="F37" s="15" t="s">
        <v>35</v>
      </c>
      <c r="G37" s="42">
        <v>851</v>
      </c>
      <c r="H37" s="52">
        <v>0</v>
      </c>
    </row>
    <row r="38" spans="1:8" ht="75" hidden="1" customHeight="1">
      <c r="A38" s="1"/>
      <c r="B38" s="6" t="s">
        <v>135</v>
      </c>
      <c r="C38" s="32">
        <v>703</v>
      </c>
      <c r="D38" s="15" t="s">
        <v>12</v>
      </c>
      <c r="E38" s="15" t="s">
        <v>30</v>
      </c>
      <c r="F38" s="15" t="s">
        <v>35</v>
      </c>
      <c r="G38" s="15">
        <v>852</v>
      </c>
      <c r="H38" s="18">
        <v>0</v>
      </c>
    </row>
    <row r="39" spans="1:8" ht="75" hidden="1" customHeight="1">
      <c r="A39" s="1"/>
      <c r="B39" s="6" t="s">
        <v>106</v>
      </c>
      <c r="C39" s="32">
        <v>703</v>
      </c>
      <c r="D39" s="15" t="s">
        <v>12</v>
      </c>
      <c r="E39" s="15" t="s">
        <v>30</v>
      </c>
      <c r="F39" s="15" t="s">
        <v>35</v>
      </c>
      <c r="G39" s="15" t="s">
        <v>107</v>
      </c>
      <c r="H39" s="18">
        <v>0</v>
      </c>
    </row>
    <row r="40" spans="1:8" ht="35.25" hidden="1" customHeight="1">
      <c r="A40" s="1"/>
      <c r="B40" s="9" t="s">
        <v>136</v>
      </c>
      <c r="C40" s="41">
        <v>703</v>
      </c>
      <c r="D40" s="42" t="s">
        <v>12</v>
      </c>
      <c r="E40" s="42" t="s">
        <v>66</v>
      </c>
      <c r="F40" s="15" t="s">
        <v>35</v>
      </c>
      <c r="G40" s="15" t="s">
        <v>67</v>
      </c>
      <c r="H40" s="18">
        <v>19766.72</v>
      </c>
    </row>
    <row r="41" spans="1:8" ht="71.25" customHeight="1">
      <c r="A41" s="1"/>
      <c r="B41" s="71" t="s">
        <v>148</v>
      </c>
      <c r="C41" s="24">
        <v>703</v>
      </c>
      <c r="D41" s="10" t="s">
        <v>12</v>
      </c>
      <c r="E41" s="10" t="s">
        <v>66</v>
      </c>
      <c r="F41" s="10" t="s">
        <v>14</v>
      </c>
      <c r="G41" s="10" t="s">
        <v>0</v>
      </c>
      <c r="H41" s="11">
        <f>H54+H58+H56</f>
        <v>102245.51000000001</v>
      </c>
    </row>
    <row r="42" spans="1:8" ht="63" customHeight="1">
      <c r="A42" s="1"/>
      <c r="B42" s="58" t="s">
        <v>148</v>
      </c>
      <c r="C42" s="32">
        <v>703</v>
      </c>
      <c r="D42" s="15" t="s">
        <v>12</v>
      </c>
      <c r="E42" s="15" t="s">
        <v>66</v>
      </c>
      <c r="F42" s="10" t="s">
        <v>14</v>
      </c>
      <c r="G42" s="43" t="s">
        <v>0</v>
      </c>
      <c r="H42" s="18">
        <v>105</v>
      </c>
    </row>
    <row r="43" spans="1:8" ht="75" hidden="1" customHeight="1">
      <c r="A43" s="1"/>
      <c r="B43" s="5" t="s">
        <v>44</v>
      </c>
      <c r="C43" s="24">
        <v>703</v>
      </c>
      <c r="D43" s="10" t="s">
        <v>12</v>
      </c>
      <c r="E43" s="10" t="s">
        <v>45</v>
      </c>
      <c r="F43" s="10" t="s">
        <v>14</v>
      </c>
      <c r="G43" s="43" t="s">
        <v>0</v>
      </c>
      <c r="H43" s="11">
        <f>H44</f>
        <v>0</v>
      </c>
    </row>
    <row r="44" spans="1:8" ht="75" hidden="1" customHeight="1">
      <c r="A44" s="1"/>
      <c r="B44" s="6" t="s">
        <v>46</v>
      </c>
      <c r="C44" s="32">
        <v>703</v>
      </c>
      <c r="D44" s="15" t="s">
        <v>12</v>
      </c>
      <c r="E44" s="15" t="s">
        <v>45</v>
      </c>
      <c r="F44" s="15" t="s">
        <v>47</v>
      </c>
      <c r="G44" s="43" t="s">
        <v>145</v>
      </c>
      <c r="H44" s="18">
        <f>H45</f>
        <v>0</v>
      </c>
    </row>
    <row r="45" spans="1:8" ht="75" hidden="1" customHeight="1">
      <c r="A45" s="1"/>
      <c r="B45" s="6" t="s">
        <v>48</v>
      </c>
      <c r="C45" s="32">
        <v>703</v>
      </c>
      <c r="D45" s="15" t="s">
        <v>12</v>
      </c>
      <c r="E45" s="15" t="s">
        <v>45</v>
      </c>
      <c r="F45" s="15" t="s">
        <v>49</v>
      </c>
      <c r="G45" s="43" t="s">
        <v>67</v>
      </c>
      <c r="H45" s="18">
        <f>H46</f>
        <v>0</v>
      </c>
    </row>
    <row r="46" spans="1:8" ht="75" hidden="1" customHeight="1">
      <c r="A46" s="1"/>
      <c r="B46" s="6" t="s">
        <v>50</v>
      </c>
      <c r="C46" s="32">
        <v>703</v>
      </c>
      <c r="D46" s="15" t="s">
        <v>12</v>
      </c>
      <c r="E46" s="15" t="s">
        <v>45</v>
      </c>
      <c r="F46" s="15" t="s">
        <v>51</v>
      </c>
      <c r="G46" s="15" t="s">
        <v>0</v>
      </c>
      <c r="H46" s="18">
        <f>H47</f>
        <v>0</v>
      </c>
    </row>
    <row r="47" spans="1:8" ht="75" hidden="1" customHeight="1">
      <c r="A47" s="1"/>
      <c r="B47" s="6" t="s">
        <v>52</v>
      </c>
      <c r="C47" s="32">
        <v>703</v>
      </c>
      <c r="D47" s="15" t="s">
        <v>12</v>
      </c>
      <c r="E47" s="15" t="s">
        <v>45</v>
      </c>
      <c r="F47" s="15" t="s">
        <v>51</v>
      </c>
      <c r="G47" s="15" t="s">
        <v>53</v>
      </c>
      <c r="H47" s="18">
        <v>0</v>
      </c>
    </row>
    <row r="48" spans="1:8" ht="75" hidden="1" customHeight="1">
      <c r="A48" s="1"/>
      <c r="B48" s="125" t="s">
        <v>54</v>
      </c>
      <c r="C48" s="126">
        <v>703</v>
      </c>
      <c r="D48" s="127" t="s">
        <v>12</v>
      </c>
      <c r="E48" s="127" t="s">
        <v>55</v>
      </c>
      <c r="F48" s="127" t="s">
        <v>14</v>
      </c>
      <c r="G48" s="127" t="s">
        <v>0</v>
      </c>
      <c r="H48" s="128">
        <f>H49</f>
        <v>0</v>
      </c>
    </row>
    <row r="49" spans="1:8" ht="75" hidden="1" customHeight="1">
      <c r="A49" s="1"/>
      <c r="B49" s="6" t="s">
        <v>56</v>
      </c>
      <c r="C49" s="32">
        <v>703</v>
      </c>
      <c r="D49" s="15" t="s">
        <v>12</v>
      </c>
      <c r="E49" s="15" t="s">
        <v>55</v>
      </c>
      <c r="F49" s="15" t="s">
        <v>57</v>
      </c>
      <c r="G49" s="15" t="s">
        <v>0</v>
      </c>
      <c r="H49" s="18">
        <f>H50</f>
        <v>0</v>
      </c>
    </row>
    <row r="50" spans="1:8" ht="75" hidden="1" customHeight="1">
      <c r="A50" s="1"/>
      <c r="B50" s="6" t="s">
        <v>58</v>
      </c>
      <c r="C50" s="32">
        <v>703</v>
      </c>
      <c r="D50" s="15" t="s">
        <v>12</v>
      </c>
      <c r="E50" s="15" t="s">
        <v>55</v>
      </c>
      <c r="F50" s="15" t="s">
        <v>59</v>
      </c>
      <c r="G50" s="15" t="s">
        <v>0</v>
      </c>
      <c r="H50" s="18">
        <f>H51</f>
        <v>0</v>
      </c>
    </row>
    <row r="51" spans="1:8" ht="75" hidden="1" customHeight="1">
      <c r="A51" s="1"/>
      <c r="B51" s="6" t="s">
        <v>60</v>
      </c>
      <c r="C51" s="32">
        <v>703</v>
      </c>
      <c r="D51" s="15" t="s">
        <v>12</v>
      </c>
      <c r="E51" s="15" t="s">
        <v>55</v>
      </c>
      <c r="F51" s="15" t="s">
        <v>61</v>
      </c>
      <c r="G51" s="15" t="s">
        <v>0</v>
      </c>
      <c r="H51" s="18">
        <f>H52</f>
        <v>0</v>
      </c>
    </row>
    <row r="52" spans="1:8" ht="75" hidden="1" customHeight="1">
      <c r="A52" s="1"/>
      <c r="B52" s="6" t="s">
        <v>62</v>
      </c>
      <c r="C52" s="32">
        <v>703</v>
      </c>
      <c r="D52" s="15" t="s">
        <v>12</v>
      </c>
      <c r="E52" s="15" t="s">
        <v>55</v>
      </c>
      <c r="F52" s="32" t="s">
        <v>63</v>
      </c>
      <c r="G52" s="15" t="s">
        <v>0</v>
      </c>
      <c r="H52" s="18">
        <f>H53</f>
        <v>0</v>
      </c>
    </row>
    <row r="53" spans="1:8" ht="15.75" hidden="1" customHeight="1">
      <c r="A53" s="1"/>
      <c r="B53" s="6" t="s">
        <v>64</v>
      </c>
      <c r="C53" s="32">
        <v>703</v>
      </c>
      <c r="D53" s="15" t="s">
        <v>12</v>
      </c>
      <c r="E53" s="15" t="s">
        <v>55</v>
      </c>
      <c r="F53" s="32" t="s">
        <v>63</v>
      </c>
      <c r="G53" s="15" t="s">
        <v>65</v>
      </c>
      <c r="H53" s="18">
        <v>0</v>
      </c>
    </row>
    <row r="54" spans="1:8" ht="93.75" customHeight="1">
      <c r="A54" s="1"/>
      <c r="B54" s="58" t="s">
        <v>149</v>
      </c>
      <c r="C54" s="57">
        <v>703</v>
      </c>
      <c r="D54" s="56" t="s">
        <v>12</v>
      </c>
      <c r="E54" s="56" t="s">
        <v>66</v>
      </c>
      <c r="F54" s="70" t="s">
        <v>162</v>
      </c>
      <c r="G54" s="43" t="s">
        <v>0</v>
      </c>
      <c r="H54" s="51">
        <f>H55</f>
        <v>22343.24</v>
      </c>
    </row>
    <row r="55" spans="1:8" ht="39" customHeight="1">
      <c r="A55" s="1"/>
      <c r="B55" s="9" t="s">
        <v>146</v>
      </c>
      <c r="C55" s="57">
        <v>703</v>
      </c>
      <c r="D55" s="56" t="s">
        <v>12</v>
      </c>
      <c r="E55" s="56" t="s">
        <v>66</v>
      </c>
      <c r="F55" s="70" t="s">
        <v>162</v>
      </c>
      <c r="G55" s="43" t="s">
        <v>145</v>
      </c>
      <c r="H55" s="51">
        <v>22343.24</v>
      </c>
    </row>
    <row r="56" spans="1:8" ht="34.5" customHeight="1">
      <c r="A56" s="1"/>
      <c r="B56" s="69" t="s">
        <v>68</v>
      </c>
      <c r="C56" s="57">
        <v>703</v>
      </c>
      <c r="D56" s="56" t="s">
        <v>12</v>
      </c>
      <c r="E56" s="56" t="s">
        <v>66</v>
      </c>
      <c r="F56" s="85" t="s">
        <v>190</v>
      </c>
      <c r="G56" s="43" t="s">
        <v>0</v>
      </c>
      <c r="H56" s="51">
        <f>H57</f>
        <v>79797.27</v>
      </c>
    </row>
    <row r="57" spans="1:8" ht="60" customHeight="1">
      <c r="A57" s="1"/>
      <c r="B57" s="99" t="s">
        <v>148</v>
      </c>
      <c r="C57" s="57">
        <v>703</v>
      </c>
      <c r="D57" s="56" t="s">
        <v>12</v>
      </c>
      <c r="E57" s="56" t="s">
        <v>66</v>
      </c>
      <c r="F57" s="85" t="s">
        <v>190</v>
      </c>
      <c r="G57" s="43" t="s">
        <v>145</v>
      </c>
      <c r="H57" s="51">
        <v>79797.27</v>
      </c>
    </row>
    <row r="58" spans="1:8" ht="59.25" customHeight="1">
      <c r="A58" s="1"/>
      <c r="B58" s="58" t="s">
        <v>147</v>
      </c>
      <c r="C58" s="57">
        <v>703</v>
      </c>
      <c r="D58" s="56" t="s">
        <v>12</v>
      </c>
      <c r="E58" s="56" t="s">
        <v>66</v>
      </c>
      <c r="F58" s="68" t="s">
        <v>69</v>
      </c>
      <c r="G58" s="43" t="s">
        <v>0</v>
      </c>
      <c r="H58" s="51">
        <f>H59</f>
        <v>105</v>
      </c>
    </row>
    <row r="59" spans="1:8" ht="30" customHeight="1">
      <c r="A59" s="1"/>
      <c r="B59" s="9" t="s">
        <v>146</v>
      </c>
      <c r="C59" s="57">
        <v>703</v>
      </c>
      <c r="D59" s="56" t="s">
        <v>12</v>
      </c>
      <c r="E59" s="56" t="s">
        <v>66</v>
      </c>
      <c r="F59" s="68" t="s">
        <v>69</v>
      </c>
      <c r="G59" s="43" t="s">
        <v>145</v>
      </c>
      <c r="H59" s="51">
        <v>105</v>
      </c>
    </row>
    <row r="60" spans="1:8" ht="31.5" hidden="1" customHeight="1">
      <c r="A60" s="1"/>
      <c r="B60" s="60" t="s">
        <v>68</v>
      </c>
      <c r="C60" s="32">
        <v>703</v>
      </c>
      <c r="D60" s="15" t="s">
        <v>12</v>
      </c>
      <c r="E60" s="15" t="s">
        <v>66</v>
      </c>
      <c r="F60" s="68" t="s">
        <v>69</v>
      </c>
      <c r="G60" s="43" t="s">
        <v>67</v>
      </c>
      <c r="H60" s="51">
        <v>0</v>
      </c>
    </row>
    <row r="61" spans="1:8" ht="31.5" hidden="1" customHeight="1">
      <c r="A61" s="1"/>
      <c r="B61" s="8" t="s">
        <v>44</v>
      </c>
      <c r="C61" s="24">
        <v>703</v>
      </c>
      <c r="D61" s="10" t="s">
        <v>12</v>
      </c>
      <c r="E61" s="10" t="s">
        <v>45</v>
      </c>
      <c r="F61" s="10" t="s">
        <v>14</v>
      </c>
      <c r="G61" s="10" t="s">
        <v>0</v>
      </c>
      <c r="H61" s="53">
        <f>H62</f>
        <v>0</v>
      </c>
    </row>
    <row r="62" spans="1:8" ht="45" hidden="1" customHeight="1">
      <c r="A62" s="1"/>
      <c r="B62" s="8" t="s">
        <v>160</v>
      </c>
      <c r="C62" s="67">
        <v>703</v>
      </c>
      <c r="D62" s="43" t="s">
        <v>12</v>
      </c>
      <c r="E62" s="43" t="s">
        <v>45</v>
      </c>
      <c r="F62" s="61" t="s">
        <v>158</v>
      </c>
      <c r="G62" s="43" t="s">
        <v>0</v>
      </c>
      <c r="H62" s="51">
        <f t="shared" ref="H62:H63" si="0">H63</f>
        <v>0</v>
      </c>
    </row>
    <row r="63" spans="1:8" ht="31.5" hidden="1" customHeight="1">
      <c r="A63" s="1"/>
      <c r="B63" s="8" t="s">
        <v>40</v>
      </c>
      <c r="C63" s="67">
        <v>703</v>
      </c>
      <c r="D63" s="43" t="s">
        <v>12</v>
      </c>
      <c r="E63" s="43" t="s">
        <v>45</v>
      </c>
      <c r="F63" s="61" t="s">
        <v>158</v>
      </c>
      <c r="G63" s="43" t="s">
        <v>41</v>
      </c>
      <c r="H63" s="51">
        <f t="shared" si="0"/>
        <v>0</v>
      </c>
    </row>
    <row r="64" spans="1:8" ht="31.5" hidden="1" customHeight="1">
      <c r="A64" s="1"/>
      <c r="B64" s="8" t="s">
        <v>161</v>
      </c>
      <c r="C64" s="67">
        <v>703</v>
      </c>
      <c r="D64" s="43" t="s">
        <v>12</v>
      </c>
      <c r="E64" s="43" t="s">
        <v>45</v>
      </c>
      <c r="F64" s="61" t="s">
        <v>158</v>
      </c>
      <c r="G64" s="43" t="s">
        <v>159</v>
      </c>
      <c r="H64" s="51">
        <v>0</v>
      </c>
    </row>
    <row r="65" spans="1:8" ht="40.5" customHeight="1">
      <c r="A65" s="1"/>
      <c r="B65" s="125" t="s">
        <v>54</v>
      </c>
      <c r="C65" s="126">
        <v>703</v>
      </c>
      <c r="D65" s="127" t="s">
        <v>12</v>
      </c>
      <c r="E65" s="127" t="s">
        <v>55</v>
      </c>
      <c r="F65" s="127" t="s">
        <v>14</v>
      </c>
      <c r="G65" s="127" t="s">
        <v>0</v>
      </c>
      <c r="H65" s="11">
        <f>H66</f>
        <v>1000</v>
      </c>
    </row>
    <row r="66" spans="1:8" ht="75" hidden="1" customHeight="1">
      <c r="A66" s="1"/>
      <c r="B66" s="123" t="s">
        <v>56</v>
      </c>
      <c r="C66" s="124">
        <v>703</v>
      </c>
      <c r="D66" s="121" t="s">
        <v>12</v>
      </c>
      <c r="E66" s="121" t="s">
        <v>55</v>
      </c>
      <c r="F66" s="121" t="s">
        <v>57</v>
      </c>
      <c r="G66" s="121" t="s">
        <v>0</v>
      </c>
      <c r="H66" s="122">
        <f>H67</f>
        <v>1000</v>
      </c>
    </row>
    <row r="67" spans="1:8" ht="75" hidden="1" customHeight="1">
      <c r="A67" s="1"/>
      <c r="B67" s="123" t="s">
        <v>58</v>
      </c>
      <c r="C67" s="124">
        <v>703</v>
      </c>
      <c r="D67" s="121" t="s">
        <v>12</v>
      </c>
      <c r="E67" s="121" t="s">
        <v>55</v>
      </c>
      <c r="F67" s="121" t="s">
        <v>59</v>
      </c>
      <c r="G67" s="121" t="s">
        <v>0</v>
      </c>
      <c r="H67" s="122">
        <f>H68</f>
        <v>1000</v>
      </c>
    </row>
    <row r="68" spans="1:8" ht="75" hidden="1" customHeight="1">
      <c r="A68" s="1"/>
      <c r="B68" s="123" t="s">
        <v>60</v>
      </c>
      <c r="C68" s="124">
        <v>703</v>
      </c>
      <c r="D68" s="121" t="s">
        <v>12</v>
      </c>
      <c r="E68" s="121" t="s">
        <v>55</v>
      </c>
      <c r="F68" s="121" t="s">
        <v>61</v>
      </c>
      <c r="G68" s="121" t="s">
        <v>0</v>
      </c>
      <c r="H68" s="122">
        <f>H69</f>
        <v>1000</v>
      </c>
    </row>
    <row r="69" spans="1:8" ht="42.75" customHeight="1">
      <c r="A69" s="1"/>
      <c r="B69" s="123" t="s">
        <v>62</v>
      </c>
      <c r="C69" s="124">
        <v>703</v>
      </c>
      <c r="D69" s="121" t="s">
        <v>12</v>
      </c>
      <c r="E69" s="121" t="s">
        <v>55</v>
      </c>
      <c r="F69" s="133" t="s">
        <v>219</v>
      </c>
      <c r="G69" s="121" t="s">
        <v>0</v>
      </c>
      <c r="H69" s="122">
        <f>H70</f>
        <v>1000</v>
      </c>
    </row>
    <row r="70" spans="1:8" ht="15.75" customHeight="1">
      <c r="A70" s="1"/>
      <c r="B70" s="123" t="s">
        <v>64</v>
      </c>
      <c r="C70" s="124">
        <v>703</v>
      </c>
      <c r="D70" s="121" t="s">
        <v>12</v>
      </c>
      <c r="E70" s="121" t="s">
        <v>55</v>
      </c>
      <c r="F70" s="133" t="s">
        <v>219</v>
      </c>
      <c r="G70" s="121" t="s">
        <v>41</v>
      </c>
      <c r="H70" s="122">
        <v>1000</v>
      </c>
    </row>
    <row r="71" spans="1:8" ht="45">
      <c r="A71" s="1"/>
      <c r="B71" s="5" t="s">
        <v>70</v>
      </c>
      <c r="C71" s="31">
        <v>703</v>
      </c>
      <c r="D71" s="20" t="s">
        <v>12</v>
      </c>
      <c r="E71" s="20">
        <v>13</v>
      </c>
      <c r="F71" s="10" t="s">
        <v>14</v>
      </c>
      <c r="G71" s="10" t="s">
        <v>0</v>
      </c>
      <c r="H71" s="11">
        <f>H75+H77</f>
        <v>111900.8</v>
      </c>
    </row>
    <row r="72" spans="1:8" ht="75" hidden="1" customHeight="1">
      <c r="A72" s="1"/>
      <c r="B72" s="6" t="s">
        <v>71</v>
      </c>
      <c r="C72" s="32">
        <v>703</v>
      </c>
      <c r="D72" s="15" t="s">
        <v>12</v>
      </c>
      <c r="E72" s="32">
        <v>13</v>
      </c>
      <c r="F72" s="32" t="s">
        <v>72</v>
      </c>
      <c r="G72" s="15" t="s">
        <v>0</v>
      </c>
      <c r="H72" s="53">
        <f>H73</f>
        <v>110000</v>
      </c>
    </row>
    <row r="73" spans="1:8" ht="75" hidden="1" customHeight="1">
      <c r="A73" s="1"/>
      <c r="B73" s="6" t="s">
        <v>73</v>
      </c>
      <c r="C73" s="32">
        <v>703</v>
      </c>
      <c r="D73" s="15" t="s">
        <v>12</v>
      </c>
      <c r="E73" s="32">
        <v>13</v>
      </c>
      <c r="F73" s="32" t="s">
        <v>74</v>
      </c>
      <c r="G73" s="15" t="s">
        <v>0</v>
      </c>
      <c r="H73" s="53">
        <f>H74</f>
        <v>110000</v>
      </c>
    </row>
    <row r="74" spans="1:8" ht="75" customHeight="1">
      <c r="A74" s="1"/>
      <c r="B74" s="8" t="s">
        <v>21</v>
      </c>
      <c r="C74" s="32">
        <v>703</v>
      </c>
      <c r="D74" s="15" t="s">
        <v>12</v>
      </c>
      <c r="E74" s="32">
        <v>13</v>
      </c>
      <c r="F74" s="61" t="s">
        <v>76</v>
      </c>
      <c r="G74" s="15" t="s">
        <v>0</v>
      </c>
      <c r="H74" s="53">
        <f>H75</f>
        <v>110000</v>
      </c>
    </row>
    <row r="75" spans="1:8" ht="34.5" customHeight="1">
      <c r="A75" s="1"/>
      <c r="B75" s="6" t="s">
        <v>75</v>
      </c>
      <c r="C75" s="32">
        <v>703</v>
      </c>
      <c r="D75" s="15" t="s">
        <v>12</v>
      </c>
      <c r="E75" s="32">
        <v>13</v>
      </c>
      <c r="F75" s="32" t="s">
        <v>76</v>
      </c>
      <c r="G75" s="59" t="s">
        <v>37</v>
      </c>
      <c r="H75" s="18">
        <v>110000</v>
      </c>
    </row>
    <row r="76" spans="1:8" ht="75" hidden="1" customHeight="1">
      <c r="A76" s="1"/>
      <c r="B76" s="6" t="s">
        <v>137</v>
      </c>
      <c r="C76" s="32">
        <v>703</v>
      </c>
      <c r="D76" s="15" t="s">
        <v>12</v>
      </c>
      <c r="E76" s="32">
        <v>13</v>
      </c>
      <c r="F76" s="32" t="s">
        <v>76</v>
      </c>
      <c r="G76" s="32">
        <v>240</v>
      </c>
      <c r="H76" s="18">
        <v>0</v>
      </c>
    </row>
    <row r="77" spans="1:8" ht="75" hidden="1" customHeight="1">
      <c r="A77" s="1"/>
      <c r="B77" s="6" t="s">
        <v>17</v>
      </c>
      <c r="C77" s="41">
        <v>703</v>
      </c>
      <c r="D77" s="42" t="s">
        <v>12</v>
      </c>
      <c r="E77" s="42">
        <v>13</v>
      </c>
      <c r="F77" s="32" t="s">
        <v>18</v>
      </c>
      <c r="G77" s="42" t="s">
        <v>0</v>
      </c>
      <c r="H77" s="52">
        <f>H78</f>
        <v>1900.8</v>
      </c>
    </row>
    <row r="78" spans="1:8" ht="75" hidden="1" customHeight="1">
      <c r="A78" s="1"/>
      <c r="B78" s="6" t="s">
        <v>19</v>
      </c>
      <c r="C78" s="41">
        <v>703</v>
      </c>
      <c r="D78" s="42" t="s">
        <v>12</v>
      </c>
      <c r="E78" s="42">
        <v>13</v>
      </c>
      <c r="F78" s="15" t="s">
        <v>20</v>
      </c>
      <c r="G78" s="42" t="s">
        <v>0</v>
      </c>
      <c r="H78" s="52">
        <f>H79</f>
        <v>1900.8</v>
      </c>
    </row>
    <row r="79" spans="1:8" ht="75" hidden="1" customHeight="1">
      <c r="A79" s="1"/>
      <c r="B79" s="6" t="s">
        <v>21</v>
      </c>
      <c r="C79" s="41">
        <v>703</v>
      </c>
      <c r="D79" s="42" t="s">
        <v>12</v>
      </c>
      <c r="E79" s="42">
        <v>13</v>
      </c>
      <c r="F79" s="15" t="s">
        <v>22</v>
      </c>
      <c r="G79" s="42" t="s">
        <v>0</v>
      </c>
      <c r="H79" s="52">
        <f>H80</f>
        <v>1900.8</v>
      </c>
    </row>
    <row r="80" spans="1:8" ht="46.5" customHeight="1">
      <c r="A80" s="1"/>
      <c r="B80" s="12" t="s">
        <v>77</v>
      </c>
      <c r="C80" s="32">
        <v>703</v>
      </c>
      <c r="D80" s="15" t="s">
        <v>12</v>
      </c>
      <c r="E80" s="15">
        <v>13</v>
      </c>
      <c r="F80" s="32" t="s">
        <v>78</v>
      </c>
      <c r="G80" s="42" t="s">
        <v>0</v>
      </c>
      <c r="H80" s="52">
        <f>H81</f>
        <v>1900.8</v>
      </c>
    </row>
    <row r="81" spans="1:8" ht="39.75" customHeight="1">
      <c r="A81" s="1"/>
      <c r="B81" s="7" t="s">
        <v>40</v>
      </c>
      <c r="C81" s="32">
        <v>703</v>
      </c>
      <c r="D81" s="15" t="s">
        <v>12</v>
      </c>
      <c r="E81" s="15">
        <v>13</v>
      </c>
      <c r="F81" s="32" t="s">
        <v>78</v>
      </c>
      <c r="G81" s="15" t="s">
        <v>41</v>
      </c>
      <c r="H81" s="18">
        <v>1900.8</v>
      </c>
    </row>
    <row r="82" spans="1:8" ht="36" hidden="1" customHeight="1">
      <c r="A82" s="1"/>
      <c r="B82" s="6" t="s">
        <v>42</v>
      </c>
      <c r="C82" s="32">
        <v>703</v>
      </c>
      <c r="D82" s="15" t="s">
        <v>12</v>
      </c>
      <c r="E82" s="15">
        <v>13</v>
      </c>
      <c r="F82" s="32" t="s">
        <v>78</v>
      </c>
      <c r="G82" s="44" t="s">
        <v>43</v>
      </c>
      <c r="H82" s="18">
        <v>0</v>
      </c>
    </row>
    <row r="83" spans="1:8" ht="24.75" customHeight="1">
      <c r="A83" s="1"/>
      <c r="B83" s="13" t="s">
        <v>79</v>
      </c>
      <c r="C83" s="24">
        <v>703</v>
      </c>
      <c r="D83" s="10" t="s">
        <v>16</v>
      </c>
      <c r="E83" s="10" t="s">
        <v>13</v>
      </c>
      <c r="F83" s="10" t="s">
        <v>14</v>
      </c>
      <c r="G83" s="10" t="s">
        <v>0</v>
      </c>
      <c r="H83" s="11">
        <f>H84</f>
        <v>116675.23000000001</v>
      </c>
    </row>
    <row r="84" spans="1:8" ht="33.75" customHeight="1">
      <c r="A84" s="1"/>
      <c r="B84" s="5" t="s">
        <v>80</v>
      </c>
      <c r="C84" s="24">
        <v>703</v>
      </c>
      <c r="D84" s="10" t="s">
        <v>16</v>
      </c>
      <c r="E84" s="10" t="s">
        <v>81</v>
      </c>
      <c r="F84" s="10" t="s">
        <v>14</v>
      </c>
      <c r="G84" s="10" t="s">
        <v>0</v>
      </c>
      <c r="H84" s="11">
        <f>H88+H90</f>
        <v>116675.23000000001</v>
      </c>
    </row>
    <row r="85" spans="1:8" ht="75" hidden="1" customHeight="1">
      <c r="A85" s="1"/>
      <c r="B85" s="33" t="s">
        <v>138</v>
      </c>
      <c r="C85" s="32">
        <v>703</v>
      </c>
      <c r="D85" s="15" t="s">
        <v>16</v>
      </c>
      <c r="E85" s="15" t="s">
        <v>81</v>
      </c>
      <c r="F85" s="32" t="s">
        <v>82</v>
      </c>
      <c r="G85" s="15" t="s">
        <v>0</v>
      </c>
      <c r="H85" s="18">
        <f>H86</f>
        <v>116675.23000000001</v>
      </c>
    </row>
    <row r="86" spans="1:8" ht="75" hidden="1" customHeight="1">
      <c r="A86" s="1"/>
      <c r="B86" s="6" t="s">
        <v>83</v>
      </c>
      <c r="C86" s="32">
        <v>703</v>
      </c>
      <c r="D86" s="15" t="s">
        <v>16</v>
      </c>
      <c r="E86" s="15" t="s">
        <v>81</v>
      </c>
      <c r="F86" s="32" t="s">
        <v>84</v>
      </c>
      <c r="G86" s="15" t="s">
        <v>0</v>
      </c>
      <c r="H86" s="18">
        <f>H87</f>
        <v>116675.23000000001</v>
      </c>
    </row>
    <row r="87" spans="1:8" ht="75" hidden="1" customHeight="1">
      <c r="A87" s="1"/>
      <c r="B87" s="6" t="s">
        <v>85</v>
      </c>
      <c r="C87" s="32">
        <v>703</v>
      </c>
      <c r="D87" s="15" t="s">
        <v>16</v>
      </c>
      <c r="E87" s="15" t="s">
        <v>81</v>
      </c>
      <c r="F87" s="32" t="s">
        <v>86</v>
      </c>
      <c r="G87" s="15" t="s">
        <v>0</v>
      </c>
      <c r="H87" s="18">
        <f>H88+H89+H90</f>
        <v>116675.23000000001</v>
      </c>
    </row>
    <row r="88" spans="1:8" ht="142.5" customHeight="1">
      <c r="A88" s="1"/>
      <c r="B88" s="7" t="s">
        <v>25</v>
      </c>
      <c r="C88" s="32">
        <v>703</v>
      </c>
      <c r="D88" s="15" t="s">
        <v>16</v>
      </c>
      <c r="E88" s="15" t="s">
        <v>81</v>
      </c>
      <c r="F88" s="32" t="s">
        <v>86</v>
      </c>
      <c r="G88" s="15" t="s">
        <v>26</v>
      </c>
      <c r="H88" s="18">
        <v>116308.96</v>
      </c>
    </row>
    <row r="89" spans="1:8" ht="51.75" hidden="1" customHeight="1">
      <c r="A89" s="1"/>
      <c r="B89" s="7" t="s">
        <v>27</v>
      </c>
      <c r="C89" s="32">
        <v>703</v>
      </c>
      <c r="D89" s="15" t="s">
        <v>16</v>
      </c>
      <c r="E89" s="15" t="s">
        <v>81</v>
      </c>
      <c r="F89" s="32" t="s">
        <v>86</v>
      </c>
      <c r="G89" s="15" t="s">
        <v>28</v>
      </c>
      <c r="H89" s="18">
        <v>0</v>
      </c>
    </row>
    <row r="90" spans="1:8" ht="45.75" customHeight="1">
      <c r="A90" s="1"/>
      <c r="B90" s="152" t="s">
        <v>36</v>
      </c>
      <c r="C90" s="153">
        <v>703</v>
      </c>
      <c r="D90" s="150" t="s">
        <v>16</v>
      </c>
      <c r="E90" s="150" t="s">
        <v>81</v>
      </c>
      <c r="F90" s="153" t="s">
        <v>86</v>
      </c>
      <c r="G90" s="150" t="s">
        <v>37</v>
      </c>
      <c r="H90" s="151">
        <v>366.27</v>
      </c>
    </row>
    <row r="91" spans="1:8" ht="75" hidden="1" customHeight="1">
      <c r="A91" s="1"/>
      <c r="B91" s="152"/>
      <c r="C91" s="153"/>
      <c r="D91" s="150"/>
      <c r="E91" s="150"/>
      <c r="F91" s="153"/>
      <c r="G91" s="150"/>
      <c r="H91" s="151"/>
    </row>
    <row r="92" spans="1:8" ht="75" hidden="1" customHeight="1">
      <c r="A92" s="1"/>
      <c r="B92" s="152"/>
      <c r="C92" s="153"/>
      <c r="D92" s="150"/>
      <c r="E92" s="150"/>
      <c r="F92" s="153"/>
      <c r="G92" s="150"/>
      <c r="H92" s="151"/>
    </row>
    <row r="93" spans="1:8" ht="75" hidden="1" customHeight="1">
      <c r="A93" s="1"/>
      <c r="B93" s="152"/>
      <c r="C93" s="153"/>
      <c r="D93" s="150"/>
      <c r="E93" s="150"/>
      <c r="F93" s="153"/>
      <c r="G93" s="150"/>
      <c r="H93" s="151"/>
    </row>
    <row r="94" spans="1:8" ht="75" hidden="1" customHeight="1">
      <c r="A94" s="1"/>
      <c r="B94" s="7" t="s">
        <v>38</v>
      </c>
      <c r="C94" s="45">
        <v>703</v>
      </c>
      <c r="D94" s="46" t="s">
        <v>16</v>
      </c>
      <c r="E94" s="46" t="s">
        <v>81</v>
      </c>
      <c r="F94" s="45" t="s">
        <v>86</v>
      </c>
      <c r="G94" s="15" t="s">
        <v>39</v>
      </c>
      <c r="H94" s="18">
        <v>0</v>
      </c>
    </row>
    <row r="95" spans="1:8" ht="24.75" customHeight="1">
      <c r="A95" s="1"/>
      <c r="B95" s="13" t="s">
        <v>87</v>
      </c>
      <c r="C95" s="24">
        <v>703</v>
      </c>
      <c r="D95" s="10" t="s">
        <v>30</v>
      </c>
      <c r="E95" s="10" t="s">
        <v>13</v>
      </c>
      <c r="F95" s="10" t="s">
        <v>14</v>
      </c>
      <c r="G95" s="10" t="s">
        <v>0</v>
      </c>
      <c r="H95" s="11">
        <f>H96</f>
        <v>152488.26</v>
      </c>
    </row>
    <row r="96" spans="1:8" ht="39" customHeight="1">
      <c r="A96" s="1"/>
      <c r="B96" s="5" t="s">
        <v>88</v>
      </c>
      <c r="C96" s="24">
        <v>703</v>
      </c>
      <c r="D96" s="10" t="s">
        <v>30</v>
      </c>
      <c r="E96" s="10" t="s">
        <v>89</v>
      </c>
      <c r="F96" s="10" t="s">
        <v>14</v>
      </c>
      <c r="G96" s="10" t="s">
        <v>0</v>
      </c>
      <c r="H96" s="11">
        <f>H104+H107</f>
        <v>152488.26</v>
      </c>
    </row>
    <row r="97" spans="1:8" ht="75" hidden="1" customHeight="1">
      <c r="A97" s="1"/>
      <c r="B97" s="6" t="s">
        <v>90</v>
      </c>
      <c r="C97" s="47"/>
      <c r="D97" s="48"/>
      <c r="E97" s="48"/>
      <c r="F97" s="47"/>
      <c r="G97" s="15" t="s">
        <v>0</v>
      </c>
      <c r="H97" s="18">
        <f>H98</f>
        <v>152488.26</v>
      </c>
    </row>
    <row r="98" spans="1:8" ht="75" hidden="1" customHeight="1">
      <c r="A98" s="1"/>
      <c r="B98" s="6" t="s">
        <v>91</v>
      </c>
      <c r="C98" s="32">
        <v>703</v>
      </c>
      <c r="D98" s="15" t="s">
        <v>30</v>
      </c>
      <c r="E98" s="15" t="s">
        <v>89</v>
      </c>
      <c r="F98" s="32" t="s">
        <v>92</v>
      </c>
      <c r="G98" s="15" t="s">
        <v>0</v>
      </c>
      <c r="H98" s="18">
        <f>H99</f>
        <v>152488.26</v>
      </c>
    </row>
    <row r="99" spans="1:8" ht="75" hidden="1" customHeight="1">
      <c r="A99" s="1"/>
      <c r="B99" s="152" t="s">
        <v>93</v>
      </c>
      <c r="C99" s="153">
        <v>703</v>
      </c>
      <c r="D99" s="150" t="s">
        <v>30</v>
      </c>
      <c r="E99" s="150" t="s">
        <v>89</v>
      </c>
      <c r="F99" s="153" t="s">
        <v>94</v>
      </c>
      <c r="G99" s="150" t="s">
        <v>0</v>
      </c>
      <c r="H99" s="151">
        <f>H103</f>
        <v>152488.26</v>
      </c>
    </row>
    <row r="100" spans="1:8" ht="75" hidden="1" customHeight="1">
      <c r="A100" s="1"/>
      <c r="B100" s="152"/>
      <c r="C100" s="153"/>
      <c r="D100" s="150"/>
      <c r="E100" s="150"/>
      <c r="F100" s="153"/>
      <c r="G100" s="150"/>
      <c r="H100" s="151"/>
    </row>
    <row r="101" spans="1:8" ht="75" hidden="1" customHeight="1">
      <c r="A101" s="1"/>
      <c r="B101" s="152"/>
      <c r="C101" s="153"/>
      <c r="D101" s="150"/>
      <c r="E101" s="150"/>
      <c r="F101" s="153"/>
      <c r="G101" s="150"/>
      <c r="H101" s="151"/>
    </row>
    <row r="102" spans="1:8" ht="75" hidden="1" customHeight="1">
      <c r="A102" s="1"/>
      <c r="B102" s="152"/>
      <c r="C102" s="153"/>
      <c r="D102" s="150"/>
      <c r="E102" s="150"/>
      <c r="F102" s="153"/>
      <c r="G102" s="150"/>
      <c r="H102" s="151"/>
    </row>
    <row r="103" spans="1:8" ht="75" hidden="1" customHeight="1">
      <c r="A103" s="1"/>
      <c r="B103" s="8" t="s">
        <v>21</v>
      </c>
      <c r="C103" s="32">
        <v>703</v>
      </c>
      <c r="D103" s="15" t="s">
        <v>30</v>
      </c>
      <c r="E103" s="15" t="s">
        <v>89</v>
      </c>
      <c r="F103" s="32" t="s">
        <v>95</v>
      </c>
      <c r="G103" s="15" t="s">
        <v>0</v>
      </c>
      <c r="H103" s="18">
        <f>H104</f>
        <v>152488.26</v>
      </c>
    </row>
    <row r="104" spans="1:8" ht="48.75" customHeight="1">
      <c r="A104" s="1"/>
      <c r="B104" s="8" t="s">
        <v>96</v>
      </c>
      <c r="C104" s="32">
        <v>703</v>
      </c>
      <c r="D104" s="15" t="s">
        <v>30</v>
      </c>
      <c r="E104" s="15" t="s">
        <v>89</v>
      </c>
      <c r="F104" s="32" t="s">
        <v>97</v>
      </c>
      <c r="G104" s="15" t="s">
        <v>0</v>
      </c>
      <c r="H104" s="18">
        <f>H105</f>
        <v>152488.26</v>
      </c>
    </row>
    <row r="105" spans="1:8" ht="48.75" customHeight="1">
      <c r="A105" s="1"/>
      <c r="B105" s="88" t="s">
        <v>36</v>
      </c>
      <c r="C105" s="32">
        <v>703</v>
      </c>
      <c r="D105" s="15" t="s">
        <v>30</v>
      </c>
      <c r="E105" s="15" t="s">
        <v>89</v>
      </c>
      <c r="F105" s="32" t="s">
        <v>97</v>
      </c>
      <c r="G105" s="15" t="s">
        <v>37</v>
      </c>
      <c r="H105" s="18">
        <v>152488.26</v>
      </c>
    </row>
    <row r="106" spans="1:8" ht="63" hidden="1" customHeight="1">
      <c r="A106" s="1"/>
      <c r="B106" s="7" t="s">
        <v>38</v>
      </c>
      <c r="C106" s="32">
        <v>703</v>
      </c>
      <c r="D106" s="15" t="s">
        <v>30</v>
      </c>
      <c r="E106" s="15" t="s">
        <v>89</v>
      </c>
      <c r="F106" s="32" t="s">
        <v>97</v>
      </c>
      <c r="G106" s="15" t="s">
        <v>39</v>
      </c>
      <c r="H106" s="18">
        <v>0</v>
      </c>
    </row>
    <row r="107" spans="1:8" ht="32.25" hidden="1" customHeight="1">
      <c r="A107" s="1"/>
      <c r="B107" s="7" t="s">
        <v>40</v>
      </c>
      <c r="C107" s="32">
        <v>703</v>
      </c>
      <c r="D107" s="15" t="s">
        <v>30</v>
      </c>
      <c r="E107" s="15" t="s">
        <v>89</v>
      </c>
      <c r="F107" s="19" t="s">
        <v>98</v>
      </c>
      <c r="G107" s="15" t="s">
        <v>41</v>
      </c>
      <c r="H107" s="18">
        <f>H108</f>
        <v>0</v>
      </c>
    </row>
    <row r="108" spans="1:8" ht="29.25" hidden="1" customHeight="1">
      <c r="A108" s="1"/>
      <c r="B108" s="6" t="s">
        <v>42</v>
      </c>
      <c r="C108" s="32">
        <v>703</v>
      </c>
      <c r="D108" s="15" t="s">
        <v>30</v>
      </c>
      <c r="E108" s="15" t="s">
        <v>89</v>
      </c>
      <c r="F108" s="19" t="s">
        <v>98</v>
      </c>
      <c r="G108" s="15" t="s">
        <v>43</v>
      </c>
      <c r="H108" s="18">
        <v>0</v>
      </c>
    </row>
    <row r="109" spans="1:8" ht="32.25" customHeight="1">
      <c r="A109" s="1"/>
      <c r="B109" s="13" t="s">
        <v>99</v>
      </c>
      <c r="C109" s="24">
        <v>703</v>
      </c>
      <c r="D109" s="10" t="s">
        <v>100</v>
      </c>
      <c r="E109" s="10" t="s">
        <v>13</v>
      </c>
      <c r="F109" s="10" t="s">
        <v>14</v>
      </c>
      <c r="G109" s="10" t="s">
        <v>0</v>
      </c>
      <c r="H109" s="11">
        <f>H110+H116</f>
        <v>11190.28</v>
      </c>
    </row>
    <row r="110" spans="1:8" ht="32.25" hidden="1" customHeight="1">
      <c r="A110" s="1"/>
      <c r="B110" s="5" t="s">
        <v>101</v>
      </c>
      <c r="C110" s="24">
        <v>703</v>
      </c>
      <c r="D110" s="10" t="s">
        <v>100</v>
      </c>
      <c r="E110" s="10" t="s">
        <v>16</v>
      </c>
      <c r="F110" s="10" t="s">
        <v>14</v>
      </c>
      <c r="G110" s="10" t="s">
        <v>0</v>
      </c>
      <c r="H110" s="11">
        <f>H113</f>
        <v>0</v>
      </c>
    </row>
    <row r="111" spans="1:8" ht="75" hidden="1" customHeight="1">
      <c r="A111" s="1"/>
      <c r="B111" s="6" t="s">
        <v>102</v>
      </c>
      <c r="C111" s="32">
        <v>703</v>
      </c>
      <c r="D111" s="15" t="s">
        <v>100</v>
      </c>
      <c r="E111" s="15" t="s">
        <v>16</v>
      </c>
      <c r="F111" s="32" t="s">
        <v>103</v>
      </c>
      <c r="G111" s="15" t="s">
        <v>0</v>
      </c>
      <c r="H111" s="18">
        <f>H112</f>
        <v>0</v>
      </c>
    </row>
    <row r="112" spans="1:8" ht="75" hidden="1" customHeight="1">
      <c r="A112" s="1"/>
      <c r="B112" s="6" t="s">
        <v>104</v>
      </c>
      <c r="C112" s="32">
        <v>703</v>
      </c>
      <c r="D112" s="15" t="s">
        <v>100</v>
      </c>
      <c r="E112" s="15" t="s">
        <v>16</v>
      </c>
      <c r="F112" s="61" t="s">
        <v>155</v>
      </c>
      <c r="G112" s="15" t="s">
        <v>0</v>
      </c>
      <c r="H112" s="18">
        <v>0</v>
      </c>
    </row>
    <row r="113" spans="1:9" ht="90.75" hidden="1" customHeight="1">
      <c r="A113" s="1"/>
      <c r="B113" s="83" t="s">
        <v>157</v>
      </c>
      <c r="C113" s="32">
        <v>703</v>
      </c>
      <c r="D113" s="15" t="s">
        <v>100</v>
      </c>
      <c r="E113" s="15" t="s">
        <v>16</v>
      </c>
      <c r="F113" s="81" t="s">
        <v>155</v>
      </c>
      <c r="G113" s="15" t="s">
        <v>0</v>
      </c>
      <c r="H113" s="18">
        <f>H114</f>
        <v>0</v>
      </c>
    </row>
    <row r="114" spans="1:9" ht="45" hidden="1" customHeight="1">
      <c r="A114" s="1"/>
      <c r="B114" s="123" t="s">
        <v>195</v>
      </c>
      <c r="C114" s="32">
        <v>703</v>
      </c>
      <c r="D114" s="15" t="s">
        <v>100</v>
      </c>
      <c r="E114" s="15" t="s">
        <v>16</v>
      </c>
      <c r="F114" s="124" t="s">
        <v>206</v>
      </c>
      <c r="G114" s="121" t="s">
        <v>0</v>
      </c>
      <c r="H114" s="18">
        <f>H115</f>
        <v>0</v>
      </c>
    </row>
    <row r="115" spans="1:9" ht="49.5" hidden="1" customHeight="1">
      <c r="A115" s="1"/>
      <c r="B115" s="123" t="s">
        <v>36</v>
      </c>
      <c r="C115" s="61">
        <v>703</v>
      </c>
      <c r="D115" s="59" t="s">
        <v>100</v>
      </c>
      <c r="E115" s="59" t="s">
        <v>16</v>
      </c>
      <c r="F115" s="124" t="s">
        <v>206</v>
      </c>
      <c r="G115" s="41">
        <v>200</v>
      </c>
      <c r="H115" s="52">
        <v>0</v>
      </c>
    </row>
    <row r="116" spans="1:9" ht="33" customHeight="1">
      <c r="A116" s="1"/>
      <c r="B116" s="14" t="s">
        <v>99</v>
      </c>
      <c r="C116" s="49">
        <v>703</v>
      </c>
      <c r="D116" s="21" t="s">
        <v>100</v>
      </c>
      <c r="E116" s="21" t="s">
        <v>13</v>
      </c>
      <c r="F116" s="21" t="s">
        <v>14</v>
      </c>
      <c r="G116" s="21" t="s">
        <v>0</v>
      </c>
      <c r="H116" s="22">
        <f>H117</f>
        <v>11190.28</v>
      </c>
    </row>
    <row r="117" spans="1:9" ht="25.5" customHeight="1">
      <c r="A117" s="1"/>
      <c r="B117" s="91" t="s">
        <v>105</v>
      </c>
      <c r="C117" s="32">
        <v>703</v>
      </c>
      <c r="D117" s="15" t="s">
        <v>100</v>
      </c>
      <c r="E117" s="15" t="s">
        <v>81</v>
      </c>
      <c r="F117" s="32" t="s">
        <v>14</v>
      </c>
      <c r="G117" s="15" t="s">
        <v>0</v>
      </c>
      <c r="H117" s="22">
        <f>H118</f>
        <v>11190.28</v>
      </c>
    </row>
    <row r="118" spans="1:9" ht="75" customHeight="1">
      <c r="A118" s="1"/>
      <c r="B118" s="6" t="s">
        <v>195</v>
      </c>
      <c r="C118" s="32">
        <v>703</v>
      </c>
      <c r="D118" s="15" t="s">
        <v>100</v>
      </c>
      <c r="E118" s="15" t="s">
        <v>81</v>
      </c>
      <c r="F118" s="124" t="s">
        <v>196</v>
      </c>
      <c r="G118" s="15" t="s">
        <v>0</v>
      </c>
      <c r="H118" s="18">
        <f>H119</f>
        <v>11190.28</v>
      </c>
    </row>
    <row r="119" spans="1:9" ht="52.5" customHeight="1">
      <c r="A119" s="1"/>
      <c r="B119" s="6" t="s">
        <v>36</v>
      </c>
      <c r="C119" s="32">
        <v>703</v>
      </c>
      <c r="D119" s="15" t="s">
        <v>100</v>
      </c>
      <c r="E119" s="15" t="s">
        <v>81</v>
      </c>
      <c r="F119" s="124" t="s">
        <v>196</v>
      </c>
      <c r="G119" s="15" t="s">
        <v>37</v>
      </c>
      <c r="H119" s="18">
        <v>11190.28</v>
      </c>
    </row>
    <row r="120" spans="1:9" ht="27.75" hidden="1" customHeight="1">
      <c r="A120" s="1"/>
      <c r="B120" s="97" t="s">
        <v>117</v>
      </c>
      <c r="C120" s="24">
        <v>703</v>
      </c>
      <c r="D120" s="10" t="s">
        <v>118</v>
      </c>
      <c r="E120" s="21" t="s">
        <v>13</v>
      </c>
      <c r="F120" s="21" t="s">
        <v>14</v>
      </c>
      <c r="G120" s="21" t="s">
        <v>0</v>
      </c>
      <c r="H120" s="11">
        <v>0</v>
      </c>
    </row>
    <row r="121" spans="1:9" s="75" customFormat="1" ht="61.5" hidden="1" customHeight="1">
      <c r="A121" s="74"/>
      <c r="B121" s="91" t="s">
        <v>21</v>
      </c>
      <c r="C121" s="24">
        <v>703</v>
      </c>
      <c r="D121" s="10" t="s">
        <v>118</v>
      </c>
      <c r="E121" s="10" t="s">
        <v>12</v>
      </c>
      <c r="F121" s="101" t="s">
        <v>14</v>
      </c>
      <c r="G121" s="10" t="s">
        <v>0</v>
      </c>
      <c r="H121" s="11">
        <v>0</v>
      </c>
      <c r="I121" s="120"/>
    </row>
    <row r="122" spans="1:9" ht="73.5" hidden="1" customHeight="1">
      <c r="A122" s="1"/>
      <c r="B122" s="88" t="s">
        <v>21</v>
      </c>
      <c r="C122" s="89">
        <v>703</v>
      </c>
      <c r="D122" s="86" t="s">
        <v>118</v>
      </c>
      <c r="E122" s="86" t="s">
        <v>12</v>
      </c>
      <c r="F122" s="89" t="s">
        <v>129</v>
      </c>
      <c r="G122" s="86" t="s">
        <v>0</v>
      </c>
      <c r="H122" s="87">
        <v>0</v>
      </c>
    </row>
    <row r="123" spans="1:9" ht="52.5" hidden="1" customHeight="1">
      <c r="A123" s="1"/>
      <c r="B123" s="88" t="s">
        <v>36</v>
      </c>
      <c r="C123" s="89">
        <v>703</v>
      </c>
      <c r="D123" s="86" t="s">
        <v>118</v>
      </c>
      <c r="E123" s="86" t="s">
        <v>12</v>
      </c>
      <c r="F123" s="100" t="s">
        <v>129</v>
      </c>
      <c r="G123" s="86" t="s">
        <v>37</v>
      </c>
      <c r="H123" s="87">
        <v>0</v>
      </c>
    </row>
    <row r="124" spans="1:9" ht="52.5" hidden="1" customHeight="1">
      <c r="A124" s="1"/>
      <c r="B124" s="88"/>
      <c r="C124" s="89"/>
      <c r="D124" s="86"/>
      <c r="E124" s="86"/>
      <c r="F124" s="100"/>
      <c r="G124" s="86"/>
      <c r="H124" s="87"/>
    </row>
    <row r="125" spans="1:9" ht="52.5" hidden="1" customHeight="1">
      <c r="A125" s="1"/>
      <c r="B125" s="88"/>
      <c r="C125" s="89"/>
      <c r="D125" s="86"/>
      <c r="E125" s="86"/>
      <c r="F125" s="100"/>
      <c r="G125" s="86"/>
      <c r="H125" s="87"/>
    </row>
    <row r="126" spans="1:9" ht="23.25" customHeight="1" thickBot="1">
      <c r="A126" s="1" t="s">
        <v>139</v>
      </c>
      <c r="B126" s="26" t="s">
        <v>108</v>
      </c>
      <c r="C126" s="24">
        <v>703</v>
      </c>
      <c r="D126" s="10" t="s">
        <v>109</v>
      </c>
      <c r="E126" s="10" t="s">
        <v>13</v>
      </c>
      <c r="F126" s="34" t="s">
        <v>14</v>
      </c>
      <c r="G126" s="10" t="s">
        <v>0</v>
      </c>
      <c r="H126" s="11">
        <f>H127</f>
        <v>144000</v>
      </c>
    </row>
    <row r="127" spans="1:9" ht="23.25" customHeight="1" thickBot="1">
      <c r="A127" s="1"/>
      <c r="B127" s="63" t="s">
        <v>192</v>
      </c>
      <c r="C127" s="24">
        <v>703</v>
      </c>
      <c r="D127" s="10" t="s">
        <v>109</v>
      </c>
      <c r="E127" s="10" t="s">
        <v>12</v>
      </c>
      <c r="F127" s="34" t="s">
        <v>14</v>
      </c>
      <c r="G127" s="10" t="s">
        <v>0</v>
      </c>
      <c r="H127" s="11">
        <f>H128</f>
        <v>144000</v>
      </c>
    </row>
    <row r="128" spans="1:9" ht="45.75" customHeight="1" thickBot="1">
      <c r="A128" s="1"/>
      <c r="B128" s="27" t="s">
        <v>193</v>
      </c>
      <c r="C128" s="32">
        <v>703</v>
      </c>
      <c r="D128" s="15" t="s">
        <v>109</v>
      </c>
      <c r="E128" s="59" t="s">
        <v>12</v>
      </c>
      <c r="F128" s="23" t="s">
        <v>194</v>
      </c>
      <c r="G128" s="15" t="s">
        <v>0</v>
      </c>
      <c r="H128" s="18">
        <f>H129</f>
        <v>144000</v>
      </c>
    </row>
    <row r="129" spans="1:9" ht="39" customHeight="1" thickBot="1">
      <c r="A129" s="1"/>
      <c r="B129" s="28" t="s">
        <v>152</v>
      </c>
      <c r="C129" s="50">
        <v>703</v>
      </c>
      <c r="D129" s="15" t="s">
        <v>109</v>
      </c>
      <c r="E129" s="59" t="s">
        <v>12</v>
      </c>
      <c r="F129" s="23" t="s">
        <v>194</v>
      </c>
      <c r="G129" s="59" t="s">
        <v>144</v>
      </c>
      <c r="H129" s="18">
        <v>144000</v>
      </c>
    </row>
    <row r="130" spans="1:9" ht="61.5" hidden="1" customHeight="1" thickBot="1">
      <c r="A130" s="1"/>
      <c r="B130" s="28" t="s">
        <v>151</v>
      </c>
      <c r="C130" s="32">
        <v>703</v>
      </c>
      <c r="D130" s="15" t="s">
        <v>109</v>
      </c>
      <c r="E130" s="59" t="s">
        <v>30</v>
      </c>
      <c r="F130" s="23" t="s">
        <v>150</v>
      </c>
      <c r="G130" s="35">
        <v>320</v>
      </c>
      <c r="H130" s="18">
        <v>0</v>
      </c>
    </row>
    <row r="131" spans="1:9" ht="32.25" hidden="1" customHeight="1">
      <c r="A131" s="1"/>
      <c r="B131" s="13" t="s">
        <v>110</v>
      </c>
      <c r="C131" s="24">
        <v>703</v>
      </c>
      <c r="D131" s="10" t="s">
        <v>55</v>
      </c>
      <c r="E131" s="10" t="s">
        <v>13</v>
      </c>
      <c r="F131" s="10" t="s">
        <v>14</v>
      </c>
      <c r="G131" s="10" t="s">
        <v>0</v>
      </c>
      <c r="H131" s="11">
        <f>H132</f>
        <v>0</v>
      </c>
    </row>
    <row r="132" spans="1:9" ht="19.5" hidden="1" customHeight="1">
      <c r="A132" s="1"/>
      <c r="B132" s="5" t="s">
        <v>111</v>
      </c>
      <c r="C132" s="24">
        <v>703</v>
      </c>
      <c r="D132" s="10" t="s">
        <v>55</v>
      </c>
      <c r="E132" s="10" t="s">
        <v>16</v>
      </c>
      <c r="F132" s="10" t="s">
        <v>14</v>
      </c>
      <c r="G132" s="10" t="s">
        <v>0</v>
      </c>
      <c r="H132" s="11">
        <f>H133</f>
        <v>0</v>
      </c>
    </row>
    <row r="133" spans="1:9" ht="75" hidden="1" customHeight="1">
      <c r="A133" s="1"/>
      <c r="B133" s="6" t="s">
        <v>112</v>
      </c>
      <c r="C133" s="32">
        <v>703</v>
      </c>
      <c r="D133" s="15" t="s">
        <v>55</v>
      </c>
      <c r="E133" s="15" t="s">
        <v>16</v>
      </c>
      <c r="F133" s="32" t="s">
        <v>113</v>
      </c>
      <c r="G133" s="15" t="s">
        <v>0</v>
      </c>
      <c r="H133" s="18">
        <f>H134</f>
        <v>0</v>
      </c>
    </row>
    <row r="134" spans="1:9" ht="75" hidden="1" customHeight="1">
      <c r="A134" s="1"/>
      <c r="B134" s="9" t="s">
        <v>114</v>
      </c>
      <c r="C134" s="32">
        <v>703</v>
      </c>
      <c r="D134" s="15" t="s">
        <v>55</v>
      </c>
      <c r="E134" s="15" t="s">
        <v>16</v>
      </c>
      <c r="F134" s="32" t="s">
        <v>115</v>
      </c>
      <c r="G134" s="15" t="s">
        <v>0</v>
      </c>
      <c r="H134" s="18">
        <f>H135</f>
        <v>0</v>
      </c>
    </row>
    <row r="135" spans="1:9" ht="75" hidden="1" customHeight="1">
      <c r="A135" s="1"/>
      <c r="B135" s="9" t="s">
        <v>140</v>
      </c>
      <c r="C135" s="32">
        <v>703</v>
      </c>
      <c r="D135" s="15" t="s">
        <v>55</v>
      </c>
      <c r="E135" s="15" t="s">
        <v>16</v>
      </c>
      <c r="F135" s="32" t="s">
        <v>141</v>
      </c>
      <c r="G135" s="15" t="s">
        <v>0</v>
      </c>
      <c r="H135" s="18">
        <f>H138</f>
        <v>0</v>
      </c>
    </row>
    <row r="136" spans="1:9" ht="75" hidden="1" customHeight="1">
      <c r="A136" s="1"/>
      <c r="B136" s="8" t="s">
        <v>21</v>
      </c>
      <c r="C136" s="32">
        <v>703</v>
      </c>
      <c r="D136" s="15" t="s">
        <v>55</v>
      </c>
      <c r="E136" s="15" t="s">
        <v>16</v>
      </c>
      <c r="F136" s="32" t="s">
        <v>142</v>
      </c>
      <c r="G136" s="15" t="s">
        <v>0</v>
      </c>
      <c r="H136" s="18">
        <f>H137</f>
        <v>0</v>
      </c>
    </row>
    <row r="137" spans="1:9" ht="50.25" hidden="1" customHeight="1">
      <c r="A137" s="1"/>
      <c r="B137" s="8" t="s">
        <v>36</v>
      </c>
      <c r="C137" s="32">
        <v>703</v>
      </c>
      <c r="D137" s="15" t="s">
        <v>55</v>
      </c>
      <c r="E137" s="15" t="s">
        <v>16</v>
      </c>
      <c r="F137" s="32" t="s">
        <v>116</v>
      </c>
      <c r="G137" s="15" t="s">
        <v>37</v>
      </c>
      <c r="H137" s="18">
        <f>H138</f>
        <v>0</v>
      </c>
    </row>
    <row r="138" spans="1:9" ht="75" hidden="1" customHeight="1">
      <c r="A138" s="1"/>
      <c r="B138" s="7" t="s">
        <v>38</v>
      </c>
      <c r="C138" s="32">
        <v>703</v>
      </c>
      <c r="D138" s="15" t="s">
        <v>55</v>
      </c>
      <c r="E138" s="15" t="s">
        <v>16</v>
      </c>
      <c r="F138" s="32" t="s">
        <v>116</v>
      </c>
      <c r="G138" s="15" t="s">
        <v>39</v>
      </c>
      <c r="H138" s="18">
        <v>0</v>
      </c>
    </row>
    <row r="139" spans="1:9" ht="32.25" customHeight="1">
      <c r="A139" s="1"/>
      <c r="B139" s="91" t="s">
        <v>110</v>
      </c>
      <c r="C139" s="24">
        <v>703</v>
      </c>
      <c r="D139" s="10" t="s">
        <v>55</v>
      </c>
      <c r="E139" s="10" t="s">
        <v>13</v>
      </c>
      <c r="F139" s="10" t="s">
        <v>14</v>
      </c>
      <c r="G139" s="10" t="s">
        <v>0</v>
      </c>
      <c r="H139" s="11">
        <f>H140</f>
        <v>8081.82</v>
      </c>
      <c r="I139" s="82"/>
    </row>
    <row r="140" spans="1:9" ht="19.5" customHeight="1">
      <c r="A140" s="1"/>
      <c r="B140" s="5" t="s">
        <v>111</v>
      </c>
      <c r="C140" s="24">
        <v>703</v>
      </c>
      <c r="D140" s="10" t="s">
        <v>55</v>
      </c>
      <c r="E140" s="10" t="s">
        <v>16</v>
      </c>
      <c r="F140" s="10" t="s">
        <v>14</v>
      </c>
      <c r="G140" s="10" t="s">
        <v>0</v>
      </c>
      <c r="H140" s="11">
        <f>H141</f>
        <v>8081.82</v>
      </c>
    </row>
    <row r="141" spans="1:9" ht="75" customHeight="1">
      <c r="A141" s="1"/>
      <c r="B141" s="90" t="s">
        <v>21</v>
      </c>
      <c r="C141" s="89">
        <v>703</v>
      </c>
      <c r="D141" s="86" t="s">
        <v>55</v>
      </c>
      <c r="E141" s="86" t="s">
        <v>16</v>
      </c>
      <c r="F141" s="89" t="s">
        <v>116</v>
      </c>
      <c r="G141" s="86" t="s">
        <v>0</v>
      </c>
      <c r="H141" s="87">
        <f>H142</f>
        <v>8081.82</v>
      </c>
    </row>
    <row r="142" spans="1:9" ht="50.25" customHeight="1">
      <c r="A142" s="1"/>
      <c r="B142" s="90" t="s">
        <v>36</v>
      </c>
      <c r="C142" s="89">
        <v>703</v>
      </c>
      <c r="D142" s="86" t="s">
        <v>55</v>
      </c>
      <c r="E142" s="86" t="s">
        <v>16</v>
      </c>
      <c r="F142" s="89" t="s">
        <v>116</v>
      </c>
      <c r="G142" s="86" t="s">
        <v>37</v>
      </c>
      <c r="H142" s="87">
        <v>8081.82</v>
      </c>
    </row>
    <row r="143" spans="1:9" ht="95.25" customHeight="1">
      <c r="A143" s="1"/>
      <c r="B143" s="97" t="s">
        <v>203</v>
      </c>
      <c r="C143" s="24">
        <v>703</v>
      </c>
      <c r="D143" s="10" t="s">
        <v>13</v>
      </c>
      <c r="E143" s="10" t="s">
        <v>13</v>
      </c>
      <c r="F143" s="10" t="s">
        <v>14</v>
      </c>
      <c r="G143" s="10" t="s">
        <v>0</v>
      </c>
      <c r="H143" s="11">
        <f t="shared" ref="H143:H147" si="1">H144</f>
        <v>746602.09000000008</v>
      </c>
      <c r="I143" s="82"/>
    </row>
    <row r="144" spans="1:9" ht="25.5" customHeight="1">
      <c r="A144" s="1"/>
      <c r="B144" s="84" t="s">
        <v>117</v>
      </c>
      <c r="C144" s="24">
        <v>703</v>
      </c>
      <c r="D144" s="10" t="s">
        <v>118</v>
      </c>
      <c r="E144" s="10" t="s">
        <v>13</v>
      </c>
      <c r="F144" s="10" t="s">
        <v>14</v>
      </c>
      <c r="G144" s="10" t="s">
        <v>0</v>
      </c>
      <c r="H144" s="11">
        <f t="shared" si="1"/>
        <v>746602.09000000008</v>
      </c>
    </row>
    <row r="145" spans="1:8" ht="20.25" customHeight="1">
      <c r="A145" s="1"/>
      <c r="B145" s="5" t="s">
        <v>119</v>
      </c>
      <c r="C145" s="24">
        <v>703</v>
      </c>
      <c r="D145" s="10" t="s">
        <v>118</v>
      </c>
      <c r="E145" s="10" t="s">
        <v>12</v>
      </c>
      <c r="F145" s="10" t="s">
        <v>14</v>
      </c>
      <c r="G145" s="10" t="s">
        <v>0</v>
      </c>
      <c r="H145" s="11">
        <f>H149+H154+H161</f>
        <v>746602.09000000008</v>
      </c>
    </row>
    <row r="146" spans="1:8" ht="75" hidden="1" customHeight="1">
      <c r="A146" s="1"/>
      <c r="B146" s="6" t="s">
        <v>120</v>
      </c>
      <c r="C146" s="32">
        <v>703</v>
      </c>
      <c r="D146" s="15" t="s">
        <v>118</v>
      </c>
      <c r="E146" s="15" t="s">
        <v>12</v>
      </c>
      <c r="F146" s="32" t="s">
        <v>121</v>
      </c>
      <c r="G146" s="15" t="s">
        <v>0</v>
      </c>
      <c r="H146" s="18">
        <f t="shared" si="1"/>
        <v>524366.31000000006</v>
      </c>
    </row>
    <row r="147" spans="1:8" ht="75" hidden="1" customHeight="1">
      <c r="A147" s="1"/>
      <c r="B147" s="9" t="s">
        <v>122</v>
      </c>
      <c r="C147" s="32">
        <v>703</v>
      </c>
      <c r="D147" s="15" t="s">
        <v>118</v>
      </c>
      <c r="E147" s="15" t="s">
        <v>12</v>
      </c>
      <c r="F147" s="32" t="s">
        <v>123</v>
      </c>
      <c r="G147" s="15" t="s">
        <v>0</v>
      </c>
      <c r="H147" s="18">
        <f t="shared" si="1"/>
        <v>524366.31000000006</v>
      </c>
    </row>
    <row r="148" spans="1:8" ht="75" hidden="1" customHeight="1">
      <c r="A148" s="1"/>
      <c r="B148" s="6" t="s">
        <v>124</v>
      </c>
      <c r="C148" s="32">
        <v>703</v>
      </c>
      <c r="D148" s="15" t="s">
        <v>118</v>
      </c>
      <c r="E148" s="15" t="s">
        <v>12</v>
      </c>
      <c r="F148" s="32" t="s">
        <v>125</v>
      </c>
      <c r="G148" s="15" t="s">
        <v>0</v>
      </c>
      <c r="H148" s="18">
        <f>H154</f>
        <v>524366.31000000006</v>
      </c>
    </row>
    <row r="149" spans="1:8" ht="75" customHeight="1">
      <c r="A149" s="1"/>
      <c r="B149" s="5" t="s">
        <v>126</v>
      </c>
      <c r="C149" s="24">
        <v>703</v>
      </c>
      <c r="D149" s="10" t="s">
        <v>118</v>
      </c>
      <c r="E149" s="10" t="s">
        <v>12</v>
      </c>
      <c r="F149" s="24" t="s">
        <v>127</v>
      </c>
      <c r="G149" s="10" t="s">
        <v>0</v>
      </c>
      <c r="H149" s="11">
        <f>H150+H152</f>
        <v>222235.78</v>
      </c>
    </row>
    <row r="150" spans="1:8" ht="75" customHeight="1">
      <c r="A150" s="1"/>
      <c r="B150" s="7" t="s">
        <v>25</v>
      </c>
      <c r="C150" s="32">
        <v>703</v>
      </c>
      <c r="D150" s="15" t="s">
        <v>118</v>
      </c>
      <c r="E150" s="15" t="s">
        <v>12</v>
      </c>
      <c r="F150" s="32" t="s">
        <v>127</v>
      </c>
      <c r="G150" s="15" t="s">
        <v>26</v>
      </c>
      <c r="H150" s="18">
        <v>222235.78</v>
      </c>
    </row>
    <row r="151" spans="1:8" ht="50.25" hidden="1" customHeight="1">
      <c r="A151" s="1"/>
      <c r="B151" s="7" t="s">
        <v>27</v>
      </c>
      <c r="C151" s="32">
        <v>703</v>
      </c>
      <c r="D151" s="15" t="s">
        <v>118</v>
      </c>
      <c r="E151" s="15" t="s">
        <v>12</v>
      </c>
      <c r="F151" s="32" t="s">
        <v>127</v>
      </c>
      <c r="G151" s="15" t="s">
        <v>143</v>
      </c>
      <c r="H151" s="18">
        <v>0</v>
      </c>
    </row>
    <row r="152" spans="1:8" ht="49.5" hidden="1" customHeight="1">
      <c r="A152" s="36"/>
      <c r="B152" s="8" t="s">
        <v>36</v>
      </c>
      <c r="C152" s="37">
        <v>703</v>
      </c>
      <c r="D152" s="38" t="s">
        <v>118</v>
      </c>
      <c r="E152" s="38" t="s">
        <v>12</v>
      </c>
      <c r="F152" s="37" t="s">
        <v>127</v>
      </c>
      <c r="G152" s="38" t="s">
        <v>37</v>
      </c>
      <c r="H152" s="54">
        <v>0</v>
      </c>
    </row>
    <row r="153" spans="1:8" ht="75" hidden="1" customHeight="1">
      <c r="A153" s="36"/>
      <c r="B153" s="7" t="s">
        <v>38</v>
      </c>
      <c r="C153" s="37">
        <v>703</v>
      </c>
      <c r="D153" s="38" t="s">
        <v>118</v>
      </c>
      <c r="E153" s="38" t="s">
        <v>12</v>
      </c>
      <c r="F153" s="37" t="s">
        <v>127</v>
      </c>
      <c r="G153" s="37">
        <v>240</v>
      </c>
      <c r="H153" s="37">
        <v>0</v>
      </c>
    </row>
    <row r="154" spans="1:8" ht="48" customHeight="1">
      <c r="A154" s="36"/>
      <c r="B154" s="9" t="s">
        <v>128</v>
      </c>
      <c r="C154" s="25">
        <v>703</v>
      </c>
      <c r="D154" s="16" t="s">
        <v>118</v>
      </c>
      <c r="E154" s="16" t="s">
        <v>12</v>
      </c>
      <c r="F154" s="25" t="s">
        <v>129</v>
      </c>
      <c r="G154" s="16" t="s">
        <v>0</v>
      </c>
      <c r="H154" s="17">
        <f>H155+H157+H159</f>
        <v>524366.31000000006</v>
      </c>
    </row>
    <row r="155" spans="1:8" ht="75" customHeight="1">
      <c r="A155" s="1"/>
      <c r="B155" s="7" t="s">
        <v>25</v>
      </c>
      <c r="C155" s="32">
        <v>703</v>
      </c>
      <c r="D155" s="15" t="s">
        <v>118</v>
      </c>
      <c r="E155" s="15" t="s">
        <v>12</v>
      </c>
      <c r="F155" s="32" t="s">
        <v>129</v>
      </c>
      <c r="G155" s="15" t="s">
        <v>26</v>
      </c>
      <c r="H155" s="18">
        <v>444471.55</v>
      </c>
    </row>
    <row r="156" spans="1:8" ht="54.75" hidden="1" customHeight="1">
      <c r="A156" s="1"/>
      <c r="B156" s="7" t="s">
        <v>27</v>
      </c>
      <c r="C156" s="32">
        <v>703</v>
      </c>
      <c r="D156" s="15" t="s">
        <v>118</v>
      </c>
      <c r="E156" s="15" t="s">
        <v>12</v>
      </c>
      <c r="F156" s="32" t="s">
        <v>129</v>
      </c>
      <c r="G156" s="15" t="s">
        <v>143</v>
      </c>
      <c r="H156" s="18">
        <v>0</v>
      </c>
    </row>
    <row r="157" spans="1:8" ht="45" customHeight="1">
      <c r="A157" s="1"/>
      <c r="B157" s="8" t="s">
        <v>36</v>
      </c>
      <c r="C157" s="32">
        <v>703</v>
      </c>
      <c r="D157" s="15" t="s">
        <v>118</v>
      </c>
      <c r="E157" s="15" t="s">
        <v>12</v>
      </c>
      <c r="F157" s="32" t="s">
        <v>129</v>
      </c>
      <c r="G157" s="15" t="s">
        <v>37</v>
      </c>
      <c r="H157" s="18">
        <v>79772.759999999995</v>
      </c>
    </row>
    <row r="158" spans="1:8" ht="66.75" hidden="1" customHeight="1">
      <c r="A158" s="1"/>
      <c r="B158" s="7" t="s">
        <v>38</v>
      </c>
      <c r="C158" s="32">
        <v>703</v>
      </c>
      <c r="D158" s="15" t="s">
        <v>118</v>
      </c>
      <c r="E158" s="15" t="s">
        <v>12</v>
      </c>
      <c r="F158" s="32" t="s">
        <v>129</v>
      </c>
      <c r="G158" s="15" t="s">
        <v>39</v>
      </c>
      <c r="H158" s="18">
        <v>0</v>
      </c>
    </row>
    <row r="159" spans="1:8" ht="31.5" customHeight="1">
      <c r="A159" s="1"/>
      <c r="B159" s="7" t="s">
        <v>40</v>
      </c>
      <c r="C159" s="32">
        <v>703</v>
      </c>
      <c r="D159" s="15" t="s">
        <v>118</v>
      </c>
      <c r="E159" s="15" t="s">
        <v>12</v>
      </c>
      <c r="F159" s="32" t="s">
        <v>129</v>
      </c>
      <c r="G159" s="15" t="s">
        <v>41</v>
      </c>
      <c r="H159" s="18">
        <v>122</v>
      </c>
    </row>
    <row r="160" spans="1:8" ht="30" hidden="1" customHeight="1">
      <c r="A160" s="1"/>
      <c r="B160" s="6" t="s">
        <v>42</v>
      </c>
      <c r="C160" s="32">
        <v>703</v>
      </c>
      <c r="D160" s="15" t="s">
        <v>118</v>
      </c>
      <c r="E160" s="15" t="s">
        <v>12</v>
      </c>
      <c r="F160" s="32" t="s">
        <v>129</v>
      </c>
      <c r="G160" s="15" t="s">
        <v>43</v>
      </c>
      <c r="H160" s="18">
        <v>0</v>
      </c>
    </row>
    <row r="161" spans="1:8" ht="30" hidden="1" customHeight="1">
      <c r="A161" s="1"/>
      <c r="B161" s="72" t="s">
        <v>154</v>
      </c>
      <c r="C161" s="24">
        <v>703</v>
      </c>
      <c r="D161" s="10" t="s">
        <v>118</v>
      </c>
      <c r="E161" s="10" t="s">
        <v>12</v>
      </c>
      <c r="F161" s="24" t="s">
        <v>153</v>
      </c>
      <c r="G161" s="10" t="s">
        <v>0</v>
      </c>
      <c r="H161" s="73">
        <f>H162</f>
        <v>0</v>
      </c>
    </row>
    <row r="162" spans="1:8" ht="45" hidden="1">
      <c r="B162" s="8" t="s">
        <v>36</v>
      </c>
      <c r="C162" s="61">
        <v>703</v>
      </c>
      <c r="D162" s="59" t="s">
        <v>118</v>
      </c>
      <c r="E162" s="59" t="s">
        <v>12</v>
      </c>
      <c r="F162" s="66" t="s">
        <v>153</v>
      </c>
      <c r="G162" s="64">
        <v>200</v>
      </c>
      <c r="H162" s="65">
        <f>H163</f>
        <v>0</v>
      </c>
    </row>
    <row r="163" spans="1:8" ht="60" hidden="1">
      <c r="B163" s="7" t="s">
        <v>38</v>
      </c>
      <c r="C163" s="61">
        <v>703</v>
      </c>
      <c r="D163" s="59" t="s">
        <v>118</v>
      </c>
      <c r="E163" s="59" t="s">
        <v>12</v>
      </c>
      <c r="F163" s="66" t="s">
        <v>153</v>
      </c>
      <c r="G163" s="64">
        <v>240</v>
      </c>
      <c r="H163" s="65">
        <v>0</v>
      </c>
    </row>
    <row r="165" spans="1:8" ht="18.75">
      <c r="B165" s="114"/>
    </row>
  </sheetData>
  <mergeCells count="31">
    <mergeCell ref="G90:G93"/>
    <mergeCell ref="H90:H93"/>
    <mergeCell ref="H99:H102"/>
    <mergeCell ref="B99:B102"/>
    <mergeCell ref="C99:C102"/>
    <mergeCell ref="D99:D102"/>
    <mergeCell ref="E99:E102"/>
    <mergeCell ref="F99:F102"/>
    <mergeCell ref="G99:G102"/>
    <mergeCell ref="B90:B93"/>
    <mergeCell ref="C90:C93"/>
    <mergeCell ref="D90:D93"/>
    <mergeCell ref="E90:E93"/>
    <mergeCell ref="F90:F93"/>
    <mergeCell ref="F7:H7"/>
    <mergeCell ref="F8:H8"/>
    <mergeCell ref="F9:H9"/>
    <mergeCell ref="A11:H13"/>
    <mergeCell ref="B15:B16"/>
    <mergeCell ref="C15:C16"/>
    <mergeCell ref="D15:D16"/>
    <mergeCell ref="E15:E16"/>
    <mergeCell ref="F15:F16"/>
    <mergeCell ref="G15:G16"/>
    <mergeCell ref="H15:H16"/>
    <mergeCell ref="F6:H6"/>
    <mergeCell ref="F1:H1"/>
    <mergeCell ref="F2:H2"/>
    <mergeCell ref="F3:H3"/>
    <mergeCell ref="F4:H4"/>
    <mergeCell ref="F5:H5"/>
  </mergeCells>
  <conditionalFormatting sqref="F107:F108">
    <cfRule type="cellIs" priority="2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9"/>
  <sheetViews>
    <sheetView topLeftCell="B139" workbookViewId="0">
      <selection activeCell="K22" sqref="K22"/>
    </sheetView>
  </sheetViews>
  <sheetFormatPr defaultRowHeight="15"/>
  <cols>
    <col min="1" max="1" width="2.140625" hidden="1" customWidth="1"/>
    <col min="2" max="2" width="30" customWidth="1"/>
    <col min="3" max="3" width="6.140625" hidden="1" customWidth="1"/>
    <col min="4" max="4" width="4.5703125" customWidth="1"/>
    <col min="5" max="5" width="5.140625" customWidth="1"/>
    <col min="6" max="6" width="15" customWidth="1"/>
    <col min="7" max="7" width="8" customWidth="1"/>
    <col min="8" max="8" width="17.28515625" customWidth="1"/>
    <col min="11" max="11" width="13" customWidth="1"/>
  </cols>
  <sheetData>
    <row r="1" spans="1:8">
      <c r="A1" s="1"/>
      <c r="B1" s="2"/>
      <c r="C1" s="1"/>
      <c r="D1" s="1"/>
      <c r="E1" s="1"/>
      <c r="F1" s="144" t="s">
        <v>164</v>
      </c>
      <c r="G1" s="144"/>
      <c r="H1" s="144"/>
    </row>
    <row r="2" spans="1:8">
      <c r="A2" s="1"/>
      <c r="B2" s="2"/>
      <c r="C2" s="1"/>
      <c r="D2" s="1"/>
      <c r="E2" s="1"/>
      <c r="F2" s="144" t="s">
        <v>221</v>
      </c>
      <c r="G2" s="144"/>
      <c r="H2" s="144"/>
    </row>
    <row r="3" spans="1:8">
      <c r="A3" s="1"/>
      <c r="B3" s="2"/>
      <c r="C3" s="1"/>
      <c r="D3" s="1"/>
      <c r="E3" s="1"/>
      <c r="F3" s="144" t="s">
        <v>1</v>
      </c>
      <c r="G3" s="144"/>
      <c r="H3" s="144"/>
    </row>
    <row r="4" spans="1:8">
      <c r="A4" s="1"/>
      <c r="B4" s="2"/>
      <c r="C4" s="1"/>
      <c r="D4" s="1"/>
      <c r="E4" s="1"/>
      <c r="F4" s="144" t="s">
        <v>197</v>
      </c>
      <c r="G4" s="144"/>
      <c r="H4" s="144"/>
    </row>
    <row r="5" spans="1:8">
      <c r="A5" s="1"/>
      <c r="B5" s="2"/>
      <c r="C5" s="1"/>
      <c r="D5" s="1"/>
      <c r="E5" s="1"/>
      <c r="F5" s="144" t="s">
        <v>191</v>
      </c>
      <c r="G5" s="144"/>
      <c r="H5" s="144"/>
    </row>
    <row r="6" spans="1:8">
      <c r="A6" s="1"/>
      <c r="B6" s="2"/>
      <c r="C6" s="1"/>
      <c r="D6" s="1"/>
      <c r="E6" s="1"/>
      <c r="F6" s="144" t="s">
        <v>2</v>
      </c>
      <c r="G6" s="144"/>
      <c r="H6" s="144"/>
    </row>
    <row r="7" spans="1:8">
      <c r="A7" s="1"/>
      <c r="B7" s="2"/>
      <c r="C7" s="1"/>
      <c r="D7" s="1"/>
      <c r="E7" s="1"/>
      <c r="F7" s="144" t="s">
        <v>3</v>
      </c>
      <c r="G7" s="144"/>
      <c r="H7" s="144"/>
    </row>
    <row r="8" spans="1:8">
      <c r="A8" s="1"/>
      <c r="B8" s="2"/>
      <c r="C8" s="1"/>
      <c r="D8" s="1"/>
      <c r="E8" s="1"/>
      <c r="F8" s="144" t="s">
        <v>207</v>
      </c>
      <c r="G8" s="144"/>
      <c r="H8" s="144"/>
    </row>
    <row r="9" spans="1:8">
      <c r="A9" s="1"/>
      <c r="B9" s="2"/>
      <c r="C9" s="1"/>
      <c r="D9" s="1"/>
      <c r="E9" s="1"/>
      <c r="F9" s="144" t="s">
        <v>208</v>
      </c>
      <c r="G9" s="144"/>
      <c r="H9" s="144"/>
    </row>
    <row r="10" spans="1:8">
      <c r="A10" s="1"/>
      <c r="B10" s="2"/>
      <c r="C10" s="1"/>
      <c r="D10" s="1"/>
      <c r="E10" s="1"/>
      <c r="F10" s="29"/>
      <c r="G10" s="29"/>
      <c r="H10" s="29"/>
    </row>
    <row r="11" spans="1:8">
      <c r="A11" s="154" t="s">
        <v>218</v>
      </c>
      <c r="B11" s="154"/>
      <c r="C11" s="154"/>
      <c r="D11" s="154"/>
      <c r="E11" s="154"/>
      <c r="F11" s="154"/>
      <c r="G11" s="154"/>
      <c r="H11" s="154"/>
    </row>
    <row r="12" spans="1:8">
      <c r="A12" s="154"/>
      <c r="B12" s="154"/>
      <c r="C12" s="154"/>
      <c r="D12" s="154"/>
      <c r="E12" s="154"/>
      <c r="F12" s="154"/>
      <c r="G12" s="154"/>
      <c r="H12" s="154"/>
    </row>
    <row r="13" spans="1:8" ht="106.5" customHeight="1">
      <c r="A13" s="154"/>
      <c r="B13" s="154"/>
      <c r="C13" s="154"/>
      <c r="D13" s="154"/>
      <c r="E13" s="154"/>
      <c r="F13" s="154"/>
      <c r="G13" s="154"/>
      <c r="H13" s="154"/>
    </row>
    <row r="14" spans="1:8" ht="18.75" hidden="1">
      <c r="A14" s="1"/>
      <c r="B14" s="3"/>
      <c r="C14" s="1"/>
      <c r="D14" s="1"/>
      <c r="E14" s="1"/>
      <c r="F14" s="1"/>
      <c r="G14" s="1"/>
      <c r="H14" s="1"/>
    </row>
    <row r="15" spans="1:8">
      <c r="A15" s="1"/>
      <c r="B15" s="146" t="s">
        <v>4</v>
      </c>
      <c r="C15" s="147" t="s">
        <v>131</v>
      </c>
      <c r="D15" s="147" t="s">
        <v>5</v>
      </c>
      <c r="E15" s="147" t="s">
        <v>6</v>
      </c>
      <c r="F15" s="147" t="s">
        <v>7</v>
      </c>
      <c r="G15" s="147" t="s">
        <v>8</v>
      </c>
      <c r="H15" s="155" t="s">
        <v>9</v>
      </c>
    </row>
    <row r="16" spans="1:8">
      <c r="A16" s="1"/>
      <c r="B16" s="146"/>
      <c r="C16" s="147"/>
      <c r="D16" s="147"/>
      <c r="E16" s="147"/>
      <c r="F16" s="147"/>
      <c r="G16" s="147"/>
      <c r="H16" s="155"/>
    </row>
    <row r="17" spans="1:11">
      <c r="A17" s="1"/>
      <c r="B17" s="4" t="s">
        <v>10</v>
      </c>
      <c r="C17" s="30"/>
      <c r="D17" s="30"/>
      <c r="E17" s="30"/>
      <c r="F17" s="30"/>
      <c r="G17" s="30"/>
      <c r="H17" s="11">
        <f>H19+H80+H92+H106+H122+H139+H143</f>
        <v>4880049.2700000005</v>
      </c>
    </row>
    <row r="18" spans="1:11" ht="105.75" hidden="1" customHeight="1">
      <c r="A18" s="1"/>
      <c r="B18" s="97" t="s">
        <v>198</v>
      </c>
      <c r="C18" s="24">
        <v>703</v>
      </c>
      <c r="D18" s="10" t="s">
        <v>13</v>
      </c>
      <c r="E18" s="10" t="s">
        <v>13</v>
      </c>
      <c r="F18" s="10" t="s">
        <v>14</v>
      </c>
      <c r="G18" s="10" t="s">
        <v>0</v>
      </c>
      <c r="H18" s="11" t="e">
        <f>H19+H80+H92+H106+#REF!+#REF!</f>
        <v>#REF!</v>
      </c>
      <c r="K18" s="55"/>
    </row>
    <row r="19" spans="1:11" ht="27.75" customHeight="1">
      <c r="A19" s="1"/>
      <c r="B19" s="4" t="s">
        <v>11</v>
      </c>
      <c r="C19" s="24">
        <v>703</v>
      </c>
      <c r="D19" s="10" t="s">
        <v>12</v>
      </c>
      <c r="E19" s="10" t="s">
        <v>13</v>
      </c>
      <c r="F19" s="10" t="s">
        <v>14</v>
      </c>
      <c r="G19" s="10" t="s">
        <v>0</v>
      </c>
      <c r="H19" s="11">
        <f>H20+H25+H41+H65+H68</f>
        <v>3701011.59</v>
      </c>
      <c r="K19" s="39"/>
    </row>
    <row r="20" spans="1:11" ht="61.5" customHeight="1">
      <c r="A20" s="1"/>
      <c r="B20" s="132" t="s">
        <v>15</v>
      </c>
      <c r="C20" s="24">
        <v>703</v>
      </c>
      <c r="D20" s="10" t="s">
        <v>12</v>
      </c>
      <c r="E20" s="10" t="s">
        <v>16</v>
      </c>
      <c r="F20" s="10" t="s">
        <v>14</v>
      </c>
      <c r="G20" s="10" t="s">
        <v>0</v>
      </c>
      <c r="H20" s="11">
        <f>H22</f>
        <v>683564.32</v>
      </c>
    </row>
    <row r="21" spans="1:11" ht="45.75" hidden="1" customHeight="1">
      <c r="A21" s="1"/>
      <c r="B21" s="132" t="s">
        <v>17</v>
      </c>
      <c r="C21" s="133">
        <v>703</v>
      </c>
      <c r="D21" s="130" t="s">
        <v>12</v>
      </c>
      <c r="E21" s="130" t="s">
        <v>16</v>
      </c>
      <c r="F21" s="130" t="s">
        <v>18</v>
      </c>
      <c r="G21" s="130" t="s">
        <v>0</v>
      </c>
      <c r="H21" s="131">
        <v>0</v>
      </c>
    </row>
    <row r="22" spans="1:11" ht="64.5" customHeight="1">
      <c r="A22" s="1"/>
      <c r="B22" s="132" t="s">
        <v>23</v>
      </c>
      <c r="C22" s="133">
        <v>703</v>
      </c>
      <c r="D22" s="130" t="s">
        <v>12</v>
      </c>
      <c r="E22" s="130" t="s">
        <v>16</v>
      </c>
      <c r="F22" s="130" t="s">
        <v>24</v>
      </c>
      <c r="G22" s="130" t="s">
        <v>0</v>
      </c>
      <c r="H22" s="131">
        <f>H23</f>
        <v>683564.32</v>
      </c>
    </row>
    <row r="23" spans="1:11" ht="75" customHeight="1">
      <c r="A23" s="1"/>
      <c r="B23" s="7" t="s">
        <v>25</v>
      </c>
      <c r="C23" s="133">
        <v>703</v>
      </c>
      <c r="D23" s="130" t="s">
        <v>12</v>
      </c>
      <c r="E23" s="130" t="s">
        <v>16</v>
      </c>
      <c r="F23" s="130" t="s">
        <v>24</v>
      </c>
      <c r="G23" s="130" t="s">
        <v>26</v>
      </c>
      <c r="H23" s="131">
        <f>прил2.!H23</f>
        <v>683564.32</v>
      </c>
    </row>
    <row r="24" spans="1:11" ht="50.25" hidden="1" customHeight="1">
      <c r="A24" s="1"/>
      <c r="B24" s="7" t="s">
        <v>27</v>
      </c>
      <c r="C24" s="133">
        <v>703</v>
      </c>
      <c r="D24" s="130" t="s">
        <v>12</v>
      </c>
      <c r="E24" s="130" t="s">
        <v>16</v>
      </c>
      <c r="F24" s="130" t="s">
        <v>24</v>
      </c>
      <c r="G24" s="130" t="s">
        <v>28</v>
      </c>
      <c r="H24" s="131">
        <v>0</v>
      </c>
    </row>
    <row r="25" spans="1:11" ht="110.25" customHeight="1">
      <c r="A25" s="1"/>
      <c r="B25" s="5" t="s">
        <v>29</v>
      </c>
      <c r="C25" s="24">
        <v>703</v>
      </c>
      <c r="D25" s="10" t="s">
        <v>12</v>
      </c>
      <c r="E25" s="10" t="s">
        <v>30</v>
      </c>
      <c r="F25" s="10" t="s">
        <v>14</v>
      </c>
      <c r="G25" s="10" t="s">
        <v>0</v>
      </c>
      <c r="H25" s="11">
        <f>H29</f>
        <v>2802300.96</v>
      </c>
    </row>
    <row r="26" spans="1:11" ht="75" hidden="1" customHeight="1">
      <c r="A26" s="1"/>
      <c r="B26" s="132" t="s">
        <v>31</v>
      </c>
      <c r="C26" s="133">
        <v>703</v>
      </c>
      <c r="D26" s="130" t="s">
        <v>12</v>
      </c>
      <c r="E26" s="130" t="s">
        <v>30</v>
      </c>
      <c r="F26" s="130" t="s">
        <v>32</v>
      </c>
      <c r="G26" s="130" t="s">
        <v>0</v>
      </c>
      <c r="H26" s="131">
        <f>H27</f>
        <v>2802300.96</v>
      </c>
    </row>
    <row r="27" spans="1:11" ht="75" hidden="1" customHeight="1">
      <c r="A27" s="1"/>
      <c r="B27" s="132" t="s">
        <v>33</v>
      </c>
      <c r="C27" s="133">
        <v>703</v>
      </c>
      <c r="D27" s="130" t="s">
        <v>12</v>
      </c>
      <c r="E27" s="130" t="s">
        <v>30</v>
      </c>
      <c r="F27" s="130" t="s">
        <v>34</v>
      </c>
      <c r="G27" s="130" t="s">
        <v>0</v>
      </c>
      <c r="H27" s="131">
        <f>H29</f>
        <v>2802300.96</v>
      </c>
    </row>
    <row r="28" spans="1:11" ht="14.25" hidden="1" customHeight="1">
      <c r="A28" s="1"/>
      <c r="B28" s="132" t="s">
        <v>21</v>
      </c>
      <c r="C28" s="133">
        <v>703</v>
      </c>
      <c r="D28" s="130" t="s">
        <v>12</v>
      </c>
      <c r="E28" s="130" t="s">
        <v>30</v>
      </c>
      <c r="F28" s="130" t="s">
        <v>132</v>
      </c>
      <c r="G28" s="130" t="s">
        <v>0</v>
      </c>
      <c r="H28" s="131">
        <f>H29</f>
        <v>2802300.96</v>
      </c>
    </row>
    <row r="29" spans="1:11" ht="63" customHeight="1">
      <c r="A29" s="1"/>
      <c r="B29" s="132" t="s">
        <v>23</v>
      </c>
      <c r="C29" s="133">
        <v>703</v>
      </c>
      <c r="D29" s="130" t="s">
        <v>12</v>
      </c>
      <c r="E29" s="130" t="s">
        <v>30</v>
      </c>
      <c r="F29" s="130" t="s">
        <v>35</v>
      </c>
      <c r="G29" s="130" t="s">
        <v>0</v>
      </c>
      <c r="H29" s="131">
        <f>H30+H32+H35</f>
        <v>2802300.96</v>
      </c>
    </row>
    <row r="30" spans="1:11" ht="133.5" customHeight="1">
      <c r="A30" s="1"/>
      <c r="B30" s="7" t="s">
        <v>25</v>
      </c>
      <c r="C30" s="133">
        <v>703</v>
      </c>
      <c r="D30" s="130" t="s">
        <v>12</v>
      </c>
      <c r="E30" s="130" t="s">
        <v>30</v>
      </c>
      <c r="F30" s="130" t="s">
        <v>35</v>
      </c>
      <c r="G30" s="130" t="s">
        <v>26</v>
      </c>
      <c r="H30" s="131">
        <f>прил2.!H30</f>
        <v>2330299.7999999998</v>
      </c>
    </row>
    <row r="31" spans="1:11" ht="51.75" hidden="1" customHeight="1">
      <c r="A31" s="1"/>
      <c r="B31" s="7" t="s">
        <v>27</v>
      </c>
      <c r="C31" s="133">
        <v>703</v>
      </c>
      <c r="D31" s="130" t="s">
        <v>12</v>
      </c>
      <c r="E31" s="130" t="s">
        <v>30</v>
      </c>
      <c r="F31" s="130" t="s">
        <v>35</v>
      </c>
      <c r="G31" s="130" t="s">
        <v>28</v>
      </c>
      <c r="H31" s="131">
        <v>0</v>
      </c>
      <c r="K31" s="39"/>
    </row>
    <row r="32" spans="1:11" ht="47.25" customHeight="1">
      <c r="A32" s="1"/>
      <c r="B32" s="7" t="s">
        <v>36</v>
      </c>
      <c r="C32" s="133">
        <v>703</v>
      </c>
      <c r="D32" s="130" t="s">
        <v>12</v>
      </c>
      <c r="E32" s="130" t="s">
        <v>30</v>
      </c>
      <c r="F32" s="130" t="s">
        <v>35</v>
      </c>
      <c r="G32" s="130" t="s">
        <v>37</v>
      </c>
      <c r="H32" s="134">
        <f>прил2.!H32</f>
        <v>460097.16</v>
      </c>
    </row>
    <row r="33" spans="1:8" ht="63" hidden="1" customHeight="1">
      <c r="A33" s="1"/>
      <c r="B33" s="7" t="s">
        <v>38</v>
      </c>
      <c r="C33" s="133">
        <v>703</v>
      </c>
      <c r="D33" s="130" t="s">
        <v>12</v>
      </c>
      <c r="E33" s="130" t="s">
        <v>30</v>
      </c>
      <c r="F33" s="130" t="s">
        <v>35</v>
      </c>
      <c r="G33" s="130" t="s">
        <v>39</v>
      </c>
      <c r="H33" s="134">
        <v>0</v>
      </c>
    </row>
    <row r="34" spans="1:8" ht="75" hidden="1" customHeight="1">
      <c r="A34" s="1"/>
      <c r="B34" s="132" t="s">
        <v>133</v>
      </c>
      <c r="C34" s="133">
        <v>703</v>
      </c>
      <c r="D34" s="130" t="s">
        <v>12</v>
      </c>
      <c r="E34" s="130" t="s">
        <v>30</v>
      </c>
      <c r="F34" s="130" t="s">
        <v>35</v>
      </c>
      <c r="G34" s="133">
        <v>831</v>
      </c>
      <c r="H34" s="131">
        <v>0</v>
      </c>
    </row>
    <row r="35" spans="1:8" ht="19.5" customHeight="1">
      <c r="A35" s="1"/>
      <c r="B35" s="7" t="s">
        <v>40</v>
      </c>
      <c r="C35" s="133">
        <v>703</v>
      </c>
      <c r="D35" s="130" t="s">
        <v>12</v>
      </c>
      <c r="E35" s="130" t="s">
        <v>30</v>
      </c>
      <c r="F35" s="130" t="s">
        <v>35</v>
      </c>
      <c r="G35" s="133">
        <v>800</v>
      </c>
      <c r="H35" s="131">
        <f>прил2.!H35</f>
        <v>11904</v>
      </c>
    </row>
    <row r="36" spans="1:8" ht="31.5" hidden="1" customHeight="1">
      <c r="A36" s="1"/>
      <c r="B36" s="132" t="s">
        <v>42</v>
      </c>
      <c r="C36" s="133">
        <v>703</v>
      </c>
      <c r="D36" s="130" t="s">
        <v>12</v>
      </c>
      <c r="E36" s="130" t="s">
        <v>30</v>
      </c>
      <c r="F36" s="130" t="s">
        <v>35</v>
      </c>
      <c r="G36" s="133">
        <v>850</v>
      </c>
      <c r="H36" s="131">
        <v>0</v>
      </c>
    </row>
    <row r="37" spans="1:8" ht="75" hidden="1" customHeight="1">
      <c r="A37" s="1"/>
      <c r="B37" s="132" t="s">
        <v>134</v>
      </c>
      <c r="C37" s="133">
        <v>703</v>
      </c>
      <c r="D37" s="130" t="s">
        <v>12</v>
      </c>
      <c r="E37" s="130" t="s">
        <v>30</v>
      </c>
      <c r="F37" s="130" t="s">
        <v>35</v>
      </c>
      <c r="G37" s="130">
        <v>851</v>
      </c>
      <c r="H37" s="131">
        <v>0</v>
      </c>
    </row>
    <row r="38" spans="1:8" ht="75" hidden="1" customHeight="1">
      <c r="A38" s="1"/>
      <c r="B38" s="132" t="s">
        <v>135</v>
      </c>
      <c r="C38" s="133">
        <v>703</v>
      </c>
      <c r="D38" s="130" t="s">
        <v>12</v>
      </c>
      <c r="E38" s="130" t="s">
        <v>30</v>
      </c>
      <c r="F38" s="130" t="s">
        <v>35</v>
      </c>
      <c r="G38" s="130">
        <v>852</v>
      </c>
      <c r="H38" s="131">
        <v>0</v>
      </c>
    </row>
    <row r="39" spans="1:8" ht="75" hidden="1" customHeight="1">
      <c r="A39" s="1"/>
      <c r="B39" s="132" t="s">
        <v>106</v>
      </c>
      <c r="C39" s="133">
        <v>703</v>
      </c>
      <c r="D39" s="130" t="s">
        <v>12</v>
      </c>
      <c r="E39" s="130" t="s">
        <v>30</v>
      </c>
      <c r="F39" s="130" t="s">
        <v>35</v>
      </c>
      <c r="G39" s="130" t="s">
        <v>107</v>
      </c>
      <c r="H39" s="131">
        <v>0</v>
      </c>
    </row>
    <row r="40" spans="1:8" ht="35.25" hidden="1" customHeight="1">
      <c r="A40" s="1"/>
      <c r="B40" s="9" t="s">
        <v>136</v>
      </c>
      <c r="C40" s="133">
        <v>703</v>
      </c>
      <c r="D40" s="130" t="s">
        <v>12</v>
      </c>
      <c r="E40" s="130" t="s">
        <v>66</v>
      </c>
      <c r="F40" s="130" t="s">
        <v>35</v>
      </c>
      <c r="G40" s="130" t="s">
        <v>67</v>
      </c>
      <c r="H40" s="131">
        <v>19766.72</v>
      </c>
    </row>
    <row r="41" spans="1:8" ht="66.75" customHeight="1">
      <c r="A41" s="1"/>
      <c r="B41" s="136" t="s">
        <v>148</v>
      </c>
      <c r="C41" s="24">
        <v>703</v>
      </c>
      <c r="D41" s="10" t="s">
        <v>12</v>
      </c>
      <c r="E41" s="10" t="s">
        <v>66</v>
      </c>
      <c r="F41" s="10" t="s">
        <v>14</v>
      </c>
      <c r="G41" s="10" t="s">
        <v>0</v>
      </c>
      <c r="H41" s="11">
        <f>H54+H58+H56</f>
        <v>102245.51000000001</v>
      </c>
    </row>
    <row r="42" spans="1:8" ht="63" hidden="1" customHeight="1">
      <c r="A42" s="1"/>
      <c r="B42" s="137" t="s">
        <v>148</v>
      </c>
      <c r="C42" s="133">
        <v>703</v>
      </c>
      <c r="D42" s="130" t="s">
        <v>12</v>
      </c>
      <c r="E42" s="130" t="s">
        <v>66</v>
      </c>
      <c r="F42" s="10" t="s">
        <v>14</v>
      </c>
      <c r="G42" s="130" t="s">
        <v>0</v>
      </c>
      <c r="H42" s="131">
        <v>105</v>
      </c>
    </row>
    <row r="43" spans="1:8" ht="75" hidden="1" customHeight="1">
      <c r="A43" s="1"/>
      <c r="B43" s="5" t="s">
        <v>44</v>
      </c>
      <c r="C43" s="24">
        <v>703</v>
      </c>
      <c r="D43" s="10" t="s">
        <v>12</v>
      </c>
      <c r="E43" s="10" t="s">
        <v>45</v>
      </c>
      <c r="F43" s="10" t="s">
        <v>14</v>
      </c>
      <c r="G43" s="130" t="s">
        <v>0</v>
      </c>
      <c r="H43" s="11">
        <f>H44</f>
        <v>0</v>
      </c>
    </row>
    <row r="44" spans="1:8" ht="75" hidden="1" customHeight="1">
      <c r="A44" s="1"/>
      <c r="B44" s="132" t="s">
        <v>46</v>
      </c>
      <c r="C44" s="133">
        <v>703</v>
      </c>
      <c r="D44" s="130" t="s">
        <v>12</v>
      </c>
      <c r="E44" s="130" t="s">
        <v>45</v>
      </c>
      <c r="F44" s="130" t="s">
        <v>47</v>
      </c>
      <c r="G44" s="130" t="s">
        <v>145</v>
      </c>
      <c r="H44" s="131">
        <f>H45</f>
        <v>0</v>
      </c>
    </row>
    <row r="45" spans="1:8" ht="75" hidden="1" customHeight="1">
      <c r="A45" s="1"/>
      <c r="B45" s="132" t="s">
        <v>48</v>
      </c>
      <c r="C45" s="133">
        <v>703</v>
      </c>
      <c r="D45" s="130" t="s">
        <v>12</v>
      </c>
      <c r="E45" s="130" t="s">
        <v>45</v>
      </c>
      <c r="F45" s="130" t="s">
        <v>49</v>
      </c>
      <c r="G45" s="130" t="s">
        <v>67</v>
      </c>
      <c r="H45" s="131">
        <f>H46</f>
        <v>0</v>
      </c>
    </row>
    <row r="46" spans="1:8" ht="75" hidden="1" customHeight="1">
      <c r="A46" s="1"/>
      <c r="B46" s="132" t="s">
        <v>50</v>
      </c>
      <c r="C46" s="133">
        <v>703</v>
      </c>
      <c r="D46" s="130" t="s">
        <v>12</v>
      </c>
      <c r="E46" s="130" t="s">
        <v>45</v>
      </c>
      <c r="F46" s="130" t="s">
        <v>51</v>
      </c>
      <c r="G46" s="130" t="s">
        <v>0</v>
      </c>
      <c r="H46" s="131">
        <f>H47</f>
        <v>0</v>
      </c>
    </row>
    <row r="47" spans="1:8" ht="75" hidden="1" customHeight="1">
      <c r="A47" s="1"/>
      <c r="B47" s="132" t="s">
        <v>52</v>
      </c>
      <c r="C47" s="133">
        <v>703</v>
      </c>
      <c r="D47" s="130" t="s">
        <v>12</v>
      </c>
      <c r="E47" s="130" t="s">
        <v>45</v>
      </c>
      <c r="F47" s="130" t="s">
        <v>51</v>
      </c>
      <c r="G47" s="130" t="s">
        <v>53</v>
      </c>
      <c r="H47" s="131">
        <v>0</v>
      </c>
    </row>
    <row r="48" spans="1:8" ht="75" hidden="1" customHeight="1">
      <c r="A48" s="1"/>
      <c r="B48" s="5" t="s">
        <v>54</v>
      </c>
      <c r="C48" s="24">
        <v>703</v>
      </c>
      <c r="D48" s="10" t="s">
        <v>12</v>
      </c>
      <c r="E48" s="10" t="s">
        <v>55</v>
      </c>
      <c r="F48" s="10" t="s">
        <v>14</v>
      </c>
      <c r="G48" s="10" t="s">
        <v>0</v>
      </c>
      <c r="H48" s="11">
        <f>H49</f>
        <v>0</v>
      </c>
    </row>
    <row r="49" spans="1:8" ht="75" hidden="1" customHeight="1">
      <c r="A49" s="1"/>
      <c r="B49" s="132" t="s">
        <v>56</v>
      </c>
      <c r="C49" s="133">
        <v>703</v>
      </c>
      <c r="D49" s="130" t="s">
        <v>12</v>
      </c>
      <c r="E49" s="130" t="s">
        <v>55</v>
      </c>
      <c r="F49" s="130" t="s">
        <v>57</v>
      </c>
      <c r="G49" s="130" t="s">
        <v>0</v>
      </c>
      <c r="H49" s="131">
        <f>H50</f>
        <v>0</v>
      </c>
    </row>
    <row r="50" spans="1:8" ht="75" hidden="1" customHeight="1">
      <c r="A50" s="1"/>
      <c r="B50" s="132" t="s">
        <v>58</v>
      </c>
      <c r="C50" s="133">
        <v>703</v>
      </c>
      <c r="D50" s="130" t="s">
        <v>12</v>
      </c>
      <c r="E50" s="130" t="s">
        <v>55</v>
      </c>
      <c r="F50" s="130" t="s">
        <v>59</v>
      </c>
      <c r="G50" s="130" t="s">
        <v>0</v>
      </c>
      <c r="H50" s="131">
        <f>H51</f>
        <v>0</v>
      </c>
    </row>
    <row r="51" spans="1:8" ht="75" hidden="1" customHeight="1">
      <c r="A51" s="1"/>
      <c r="B51" s="132" t="s">
        <v>60</v>
      </c>
      <c r="C51" s="133">
        <v>703</v>
      </c>
      <c r="D51" s="130" t="s">
        <v>12</v>
      </c>
      <c r="E51" s="130" t="s">
        <v>55</v>
      </c>
      <c r="F51" s="130" t="s">
        <v>61</v>
      </c>
      <c r="G51" s="130" t="s">
        <v>0</v>
      </c>
      <c r="H51" s="131">
        <f>H52</f>
        <v>0</v>
      </c>
    </row>
    <row r="52" spans="1:8" ht="75" hidden="1" customHeight="1">
      <c r="A52" s="1"/>
      <c r="B52" s="132" t="s">
        <v>62</v>
      </c>
      <c r="C52" s="133">
        <v>703</v>
      </c>
      <c r="D52" s="130" t="s">
        <v>12</v>
      </c>
      <c r="E52" s="130" t="s">
        <v>55</v>
      </c>
      <c r="F52" s="133" t="s">
        <v>63</v>
      </c>
      <c r="G52" s="130" t="s">
        <v>0</v>
      </c>
      <c r="H52" s="131">
        <f>H53</f>
        <v>0</v>
      </c>
    </row>
    <row r="53" spans="1:8" ht="15.75" hidden="1" customHeight="1">
      <c r="A53" s="1"/>
      <c r="B53" s="132" t="s">
        <v>64</v>
      </c>
      <c r="C53" s="133">
        <v>703</v>
      </c>
      <c r="D53" s="130" t="s">
        <v>12</v>
      </c>
      <c r="E53" s="130" t="s">
        <v>55</v>
      </c>
      <c r="F53" s="133" t="s">
        <v>63</v>
      </c>
      <c r="G53" s="130" t="s">
        <v>65</v>
      </c>
      <c r="H53" s="131">
        <v>0</v>
      </c>
    </row>
    <row r="54" spans="1:8" ht="93.75" customHeight="1">
      <c r="A54" s="1"/>
      <c r="B54" s="137" t="s">
        <v>149</v>
      </c>
      <c r="C54" s="133">
        <v>703</v>
      </c>
      <c r="D54" s="130" t="s">
        <v>12</v>
      </c>
      <c r="E54" s="130" t="s">
        <v>66</v>
      </c>
      <c r="F54" s="133" t="s">
        <v>162</v>
      </c>
      <c r="G54" s="130" t="s">
        <v>0</v>
      </c>
      <c r="H54" s="131">
        <f>H55</f>
        <v>22343.24</v>
      </c>
    </row>
    <row r="55" spans="1:8" ht="21" customHeight="1">
      <c r="A55" s="1"/>
      <c r="B55" s="9" t="s">
        <v>146</v>
      </c>
      <c r="C55" s="133">
        <v>703</v>
      </c>
      <c r="D55" s="130" t="s">
        <v>12</v>
      </c>
      <c r="E55" s="130" t="s">
        <v>66</v>
      </c>
      <c r="F55" s="133" t="s">
        <v>162</v>
      </c>
      <c r="G55" s="130" t="s">
        <v>145</v>
      </c>
      <c r="H55" s="131">
        <f>прил2.!H55</f>
        <v>22343.24</v>
      </c>
    </row>
    <row r="56" spans="1:8" ht="29.25" customHeight="1">
      <c r="A56" s="1"/>
      <c r="B56" s="132" t="s">
        <v>68</v>
      </c>
      <c r="C56" s="133">
        <v>703</v>
      </c>
      <c r="D56" s="130" t="s">
        <v>12</v>
      </c>
      <c r="E56" s="130" t="s">
        <v>66</v>
      </c>
      <c r="F56" s="133" t="s">
        <v>190</v>
      </c>
      <c r="G56" s="130" t="s">
        <v>0</v>
      </c>
      <c r="H56" s="131">
        <f>H57</f>
        <v>79797.27</v>
      </c>
    </row>
    <row r="57" spans="1:8" ht="60" customHeight="1">
      <c r="A57" s="1"/>
      <c r="B57" s="137" t="s">
        <v>148</v>
      </c>
      <c r="C57" s="133">
        <v>703</v>
      </c>
      <c r="D57" s="130" t="s">
        <v>12</v>
      </c>
      <c r="E57" s="130" t="s">
        <v>66</v>
      </c>
      <c r="F57" s="133" t="s">
        <v>190</v>
      </c>
      <c r="G57" s="130" t="s">
        <v>67</v>
      </c>
      <c r="H57" s="131">
        <f>прил2.!H57</f>
        <v>79797.27</v>
      </c>
    </row>
    <row r="58" spans="1:8" ht="59.25" customHeight="1">
      <c r="A58" s="1"/>
      <c r="B58" s="137" t="s">
        <v>147</v>
      </c>
      <c r="C58" s="133">
        <v>703</v>
      </c>
      <c r="D58" s="130" t="s">
        <v>12</v>
      </c>
      <c r="E58" s="130" t="s">
        <v>66</v>
      </c>
      <c r="F58" s="130" t="s">
        <v>69</v>
      </c>
      <c r="G58" s="130" t="s">
        <v>0</v>
      </c>
      <c r="H58" s="131">
        <f>H59</f>
        <v>105</v>
      </c>
    </row>
    <row r="59" spans="1:8" ht="19.5" customHeight="1">
      <c r="A59" s="1"/>
      <c r="B59" s="9" t="s">
        <v>146</v>
      </c>
      <c r="C59" s="133">
        <v>703</v>
      </c>
      <c r="D59" s="130" t="s">
        <v>12</v>
      </c>
      <c r="E59" s="130" t="s">
        <v>66</v>
      </c>
      <c r="F59" s="130" t="s">
        <v>69</v>
      </c>
      <c r="G59" s="130" t="s">
        <v>145</v>
      </c>
      <c r="H59" s="131">
        <v>105</v>
      </c>
    </row>
    <row r="60" spans="1:8" ht="31.5" hidden="1" customHeight="1">
      <c r="A60" s="1"/>
      <c r="B60" s="132" t="s">
        <v>68</v>
      </c>
      <c r="C60" s="133">
        <v>703</v>
      </c>
      <c r="D60" s="130" t="s">
        <v>12</v>
      </c>
      <c r="E60" s="130" t="s">
        <v>66</v>
      </c>
      <c r="F60" s="130" t="s">
        <v>69</v>
      </c>
      <c r="G60" s="130" t="s">
        <v>67</v>
      </c>
      <c r="H60" s="131">
        <v>0</v>
      </c>
    </row>
    <row r="61" spans="1:8" ht="31.5" hidden="1" customHeight="1">
      <c r="A61" s="1"/>
      <c r="B61" s="132" t="s">
        <v>44</v>
      </c>
      <c r="C61" s="24">
        <v>703</v>
      </c>
      <c r="D61" s="10" t="s">
        <v>12</v>
      </c>
      <c r="E61" s="10" t="s">
        <v>45</v>
      </c>
      <c r="F61" s="10" t="s">
        <v>14</v>
      </c>
      <c r="G61" s="10" t="s">
        <v>0</v>
      </c>
      <c r="H61" s="11">
        <f>H62</f>
        <v>0</v>
      </c>
    </row>
    <row r="62" spans="1:8" ht="45" hidden="1" customHeight="1">
      <c r="A62" s="1"/>
      <c r="B62" s="132" t="s">
        <v>160</v>
      </c>
      <c r="C62" s="133">
        <v>703</v>
      </c>
      <c r="D62" s="130" t="s">
        <v>12</v>
      </c>
      <c r="E62" s="130" t="s">
        <v>45</v>
      </c>
      <c r="F62" s="133" t="s">
        <v>158</v>
      </c>
      <c r="G62" s="130" t="s">
        <v>0</v>
      </c>
      <c r="H62" s="131">
        <f t="shared" ref="H62:H63" si="0">H63</f>
        <v>0</v>
      </c>
    </row>
    <row r="63" spans="1:8" ht="31.5" hidden="1" customHeight="1">
      <c r="A63" s="1"/>
      <c r="B63" s="132" t="s">
        <v>40</v>
      </c>
      <c r="C63" s="133">
        <v>703</v>
      </c>
      <c r="D63" s="130" t="s">
        <v>12</v>
      </c>
      <c r="E63" s="130" t="s">
        <v>45</v>
      </c>
      <c r="F63" s="133" t="s">
        <v>158</v>
      </c>
      <c r="G63" s="130" t="s">
        <v>41</v>
      </c>
      <c r="H63" s="131">
        <f t="shared" si="0"/>
        <v>0</v>
      </c>
    </row>
    <row r="64" spans="1:8" ht="31.5" hidden="1" customHeight="1">
      <c r="A64" s="1"/>
      <c r="B64" s="132" t="s">
        <v>161</v>
      </c>
      <c r="C64" s="133">
        <v>703</v>
      </c>
      <c r="D64" s="130" t="s">
        <v>12</v>
      </c>
      <c r="E64" s="130" t="s">
        <v>45</v>
      </c>
      <c r="F64" s="133" t="s">
        <v>158</v>
      </c>
      <c r="G64" s="130" t="s">
        <v>159</v>
      </c>
      <c r="H64" s="131">
        <v>0</v>
      </c>
    </row>
    <row r="65" spans="1:8" ht="19.5" customHeight="1">
      <c r="A65" s="1"/>
      <c r="B65" s="125" t="s">
        <v>54</v>
      </c>
      <c r="C65" s="133"/>
      <c r="D65" s="10" t="s">
        <v>12</v>
      </c>
      <c r="E65" s="10" t="s">
        <v>55</v>
      </c>
      <c r="F65" s="10" t="s">
        <v>14</v>
      </c>
      <c r="G65" s="10" t="s">
        <v>0</v>
      </c>
      <c r="H65" s="11">
        <f>H66</f>
        <v>1000</v>
      </c>
    </row>
    <row r="66" spans="1:8" ht="31.5" customHeight="1">
      <c r="A66" s="1"/>
      <c r="B66" s="132" t="s">
        <v>62</v>
      </c>
      <c r="C66" s="133"/>
      <c r="D66" s="130" t="s">
        <v>12</v>
      </c>
      <c r="E66" s="130" t="s">
        <v>55</v>
      </c>
      <c r="F66" s="133" t="s">
        <v>219</v>
      </c>
      <c r="G66" s="130" t="s">
        <v>0</v>
      </c>
      <c r="H66" s="131">
        <f>H67</f>
        <v>1000</v>
      </c>
    </row>
    <row r="67" spans="1:8" ht="21" customHeight="1">
      <c r="A67" s="1"/>
      <c r="B67" s="132" t="s">
        <v>64</v>
      </c>
      <c r="C67" s="133"/>
      <c r="D67" s="130" t="s">
        <v>12</v>
      </c>
      <c r="E67" s="130" t="s">
        <v>55</v>
      </c>
      <c r="F67" s="133" t="s">
        <v>219</v>
      </c>
      <c r="G67" s="130" t="s">
        <v>41</v>
      </c>
      <c r="H67" s="131">
        <f>прил2.!H70</f>
        <v>1000</v>
      </c>
    </row>
    <row r="68" spans="1:8" ht="30" customHeight="1">
      <c r="A68" s="1"/>
      <c r="B68" s="5" t="s">
        <v>70</v>
      </c>
      <c r="C68" s="24">
        <v>703</v>
      </c>
      <c r="D68" s="10" t="s">
        <v>12</v>
      </c>
      <c r="E68" s="10">
        <v>13</v>
      </c>
      <c r="F68" s="10" t="s">
        <v>14</v>
      </c>
      <c r="G68" s="10" t="s">
        <v>0</v>
      </c>
      <c r="H68" s="11">
        <f>H72+H74</f>
        <v>111900.8</v>
      </c>
    </row>
    <row r="69" spans="1:8" ht="45" hidden="1" customHeight="1">
      <c r="A69" s="1"/>
      <c r="B69" s="132" t="s">
        <v>71</v>
      </c>
      <c r="C69" s="133">
        <v>703</v>
      </c>
      <c r="D69" s="130" t="s">
        <v>12</v>
      </c>
      <c r="E69" s="133">
        <v>13</v>
      </c>
      <c r="F69" s="133" t="s">
        <v>72</v>
      </c>
      <c r="G69" s="130" t="s">
        <v>0</v>
      </c>
      <c r="H69" s="11">
        <f>H70</f>
        <v>110000</v>
      </c>
    </row>
    <row r="70" spans="1:8" ht="45" hidden="1" customHeight="1">
      <c r="A70" s="1"/>
      <c r="B70" s="132" t="s">
        <v>73</v>
      </c>
      <c r="C70" s="133">
        <v>703</v>
      </c>
      <c r="D70" s="130" t="s">
        <v>12</v>
      </c>
      <c r="E70" s="133">
        <v>13</v>
      </c>
      <c r="F70" s="133" t="s">
        <v>74</v>
      </c>
      <c r="G70" s="130" t="s">
        <v>0</v>
      </c>
      <c r="H70" s="11">
        <f>H71</f>
        <v>110000</v>
      </c>
    </row>
    <row r="71" spans="1:8" ht="45" customHeight="1">
      <c r="A71" s="1"/>
      <c r="B71" s="132" t="s">
        <v>21</v>
      </c>
      <c r="C71" s="133">
        <v>703</v>
      </c>
      <c r="D71" s="130" t="s">
        <v>12</v>
      </c>
      <c r="E71" s="133">
        <v>13</v>
      </c>
      <c r="F71" s="133" t="s">
        <v>76</v>
      </c>
      <c r="G71" s="130" t="s">
        <v>0</v>
      </c>
      <c r="H71" s="11">
        <f>H72</f>
        <v>110000</v>
      </c>
    </row>
    <row r="72" spans="1:8" ht="30.75" customHeight="1">
      <c r="A72" s="1"/>
      <c r="B72" s="132" t="s">
        <v>75</v>
      </c>
      <c r="C72" s="133">
        <v>703</v>
      </c>
      <c r="D72" s="130" t="s">
        <v>12</v>
      </c>
      <c r="E72" s="133">
        <v>13</v>
      </c>
      <c r="F72" s="133" t="s">
        <v>76</v>
      </c>
      <c r="G72" s="130" t="s">
        <v>37</v>
      </c>
      <c r="H72" s="131">
        <f>прил2.!H75</f>
        <v>110000</v>
      </c>
    </row>
    <row r="73" spans="1:8" ht="45" hidden="1" customHeight="1">
      <c r="A73" s="1"/>
      <c r="B73" s="132" t="s">
        <v>137</v>
      </c>
      <c r="C73" s="133">
        <v>703</v>
      </c>
      <c r="D73" s="130" t="s">
        <v>12</v>
      </c>
      <c r="E73" s="133">
        <v>13</v>
      </c>
      <c r="F73" s="133" t="s">
        <v>76</v>
      </c>
      <c r="G73" s="133">
        <v>240</v>
      </c>
      <c r="H73" s="131">
        <v>0</v>
      </c>
    </row>
    <row r="74" spans="1:8" ht="45" hidden="1" customHeight="1">
      <c r="A74" s="1"/>
      <c r="B74" s="132" t="s">
        <v>17</v>
      </c>
      <c r="C74" s="133">
        <v>703</v>
      </c>
      <c r="D74" s="130" t="s">
        <v>12</v>
      </c>
      <c r="E74" s="130">
        <v>13</v>
      </c>
      <c r="F74" s="133" t="s">
        <v>18</v>
      </c>
      <c r="G74" s="130" t="s">
        <v>0</v>
      </c>
      <c r="H74" s="131">
        <f>H75</f>
        <v>1900.8</v>
      </c>
    </row>
    <row r="75" spans="1:8" ht="45" hidden="1" customHeight="1">
      <c r="A75" s="1"/>
      <c r="B75" s="132" t="s">
        <v>19</v>
      </c>
      <c r="C75" s="133">
        <v>703</v>
      </c>
      <c r="D75" s="130" t="s">
        <v>12</v>
      </c>
      <c r="E75" s="130">
        <v>13</v>
      </c>
      <c r="F75" s="130" t="s">
        <v>20</v>
      </c>
      <c r="G75" s="130" t="s">
        <v>0</v>
      </c>
      <c r="H75" s="131">
        <f>H76</f>
        <v>1900.8</v>
      </c>
    </row>
    <row r="76" spans="1:8" ht="45" hidden="1" customHeight="1">
      <c r="A76" s="1"/>
      <c r="B76" s="132" t="s">
        <v>21</v>
      </c>
      <c r="C76" s="133">
        <v>703</v>
      </c>
      <c r="D76" s="130" t="s">
        <v>12</v>
      </c>
      <c r="E76" s="130">
        <v>13</v>
      </c>
      <c r="F76" s="130" t="s">
        <v>22</v>
      </c>
      <c r="G76" s="130" t="s">
        <v>0</v>
      </c>
      <c r="H76" s="131">
        <f>H77</f>
        <v>1900.8</v>
      </c>
    </row>
    <row r="77" spans="1:8" ht="45" customHeight="1">
      <c r="A77" s="1"/>
      <c r="B77" s="132" t="s">
        <v>77</v>
      </c>
      <c r="C77" s="133">
        <v>703</v>
      </c>
      <c r="D77" s="130" t="s">
        <v>12</v>
      </c>
      <c r="E77" s="130">
        <v>13</v>
      </c>
      <c r="F77" s="133" t="s">
        <v>78</v>
      </c>
      <c r="G77" s="130" t="s">
        <v>0</v>
      </c>
      <c r="H77" s="131">
        <f>H78</f>
        <v>1900.8</v>
      </c>
    </row>
    <row r="78" spans="1:8" ht="21.75" customHeight="1">
      <c r="A78" s="1"/>
      <c r="B78" s="7" t="s">
        <v>40</v>
      </c>
      <c r="C78" s="133">
        <v>703</v>
      </c>
      <c r="D78" s="130" t="s">
        <v>12</v>
      </c>
      <c r="E78" s="130">
        <v>13</v>
      </c>
      <c r="F78" s="133" t="s">
        <v>78</v>
      </c>
      <c r="G78" s="130" t="s">
        <v>41</v>
      </c>
      <c r="H78" s="131">
        <f>прил2.!H81</f>
        <v>1900.8</v>
      </c>
    </row>
    <row r="79" spans="1:8" ht="36" hidden="1" customHeight="1">
      <c r="A79" s="1"/>
      <c r="B79" s="132" t="s">
        <v>42</v>
      </c>
      <c r="C79" s="133">
        <v>703</v>
      </c>
      <c r="D79" s="130" t="s">
        <v>12</v>
      </c>
      <c r="E79" s="130">
        <v>13</v>
      </c>
      <c r="F79" s="133" t="s">
        <v>78</v>
      </c>
      <c r="G79" s="44" t="s">
        <v>43</v>
      </c>
      <c r="H79" s="131">
        <v>0</v>
      </c>
    </row>
    <row r="80" spans="1:8" ht="21" customHeight="1">
      <c r="A80" s="1"/>
      <c r="B80" s="97" t="s">
        <v>79</v>
      </c>
      <c r="C80" s="24">
        <v>703</v>
      </c>
      <c r="D80" s="10" t="s">
        <v>16</v>
      </c>
      <c r="E80" s="10" t="s">
        <v>13</v>
      </c>
      <c r="F80" s="10" t="s">
        <v>14</v>
      </c>
      <c r="G80" s="10" t="s">
        <v>0</v>
      </c>
      <c r="H80" s="11">
        <f>H81</f>
        <v>116675.23000000001</v>
      </c>
    </row>
    <row r="81" spans="1:8" ht="30" customHeight="1">
      <c r="A81" s="1"/>
      <c r="B81" s="5" t="s">
        <v>80</v>
      </c>
      <c r="C81" s="24">
        <v>703</v>
      </c>
      <c r="D81" s="10" t="s">
        <v>16</v>
      </c>
      <c r="E81" s="10" t="s">
        <v>81</v>
      </c>
      <c r="F81" s="10" t="s">
        <v>14</v>
      </c>
      <c r="G81" s="10" t="s">
        <v>0</v>
      </c>
      <c r="H81" s="11">
        <f>H85+H87</f>
        <v>116675.23000000001</v>
      </c>
    </row>
    <row r="82" spans="1:8" ht="75" hidden="1" customHeight="1">
      <c r="A82" s="1"/>
      <c r="B82" s="33" t="s">
        <v>138</v>
      </c>
      <c r="C82" s="133">
        <v>703</v>
      </c>
      <c r="D82" s="130" t="s">
        <v>16</v>
      </c>
      <c r="E82" s="130" t="s">
        <v>81</v>
      </c>
      <c r="F82" s="133" t="s">
        <v>82</v>
      </c>
      <c r="G82" s="130" t="s">
        <v>0</v>
      </c>
      <c r="H82" s="131">
        <f>H83</f>
        <v>116675.23000000001</v>
      </c>
    </row>
    <row r="83" spans="1:8" ht="75" hidden="1" customHeight="1">
      <c r="A83" s="1"/>
      <c r="B83" s="132" t="s">
        <v>83</v>
      </c>
      <c r="C83" s="133">
        <v>703</v>
      </c>
      <c r="D83" s="130" t="s">
        <v>16</v>
      </c>
      <c r="E83" s="130" t="s">
        <v>81</v>
      </c>
      <c r="F83" s="133" t="s">
        <v>84</v>
      </c>
      <c r="G83" s="130" t="s">
        <v>0</v>
      </c>
      <c r="H83" s="131">
        <f>H84</f>
        <v>116675.23000000001</v>
      </c>
    </row>
    <row r="84" spans="1:8" ht="61.5" customHeight="1">
      <c r="A84" s="1"/>
      <c r="B84" s="132" t="s">
        <v>85</v>
      </c>
      <c r="C84" s="133">
        <v>703</v>
      </c>
      <c r="D84" s="130" t="s">
        <v>16</v>
      </c>
      <c r="E84" s="130" t="s">
        <v>81</v>
      </c>
      <c r="F84" s="133" t="s">
        <v>86</v>
      </c>
      <c r="G84" s="130" t="s">
        <v>0</v>
      </c>
      <c r="H84" s="131">
        <f>H85+H86+H87</f>
        <v>116675.23000000001</v>
      </c>
    </row>
    <row r="85" spans="1:8" ht="136.5" customHeight="1">
      <c r="A85" s="1"/>
      <c r="B85" s="7" t="s">
        <v>25</v>
      </c>
      <c r="C85" s="133">
        <v>703</v>
      </c>
      <c r="D85" s="130" t="s">
        <v>16</v>
      </c>
      <c r="E85" s="130" t="s">
        <v>81</v>
      </c>
      <c r="F85" s="133" t="s">
        <v>86</v>
      </c>
      <c r="G85" s="130" t="s">
        <v>26</v>
      </c>
      <c r="H85" s="131">
        <f>прил2.!H88</f>
        <v>116308.96</v>
      </c>
    </row>
    <row r="86" spans="1:8" ht="51.75" hidden="1" customHeight="1">
      <c r="A86" s="1"/>
      <c r="B86" s="7" t="s">
        <v>27</v>
      </c>
      <c r="C86" s="133">
        <v>703</v>
      </c>
      <c r="D86" s="130" t="s">
        <v>16</v>
      </c>
      <c r="E86" s="130" t="s">
        <v>81</v>
      </c>
      <c r="F86" s="133" t="s">
        <v>86</v>
      </c>
      <c r="G86" s="130" t="s">
        <v>28</v>
      </c>
      <c r="H86" s="131">
        <v>0</v>
      </c>
    </row>
    <row r="87" spans="1:8" ht="45.75" customHeight="1">
      <c r="A87" s="1"/>
      <c r="B87" s="152" t="s">
        <v>36</v>
      </c>
      <c r="C87" s="153">
        <v>703</v>
      </c>
      <c r="D87" s="150" t="s">
        <v>16</v>
      </c>
      <c r="E87" s="150" t="s">
        <v>81</v>
      </c>
      <c r="F87" s="153" t="s">
        <v>86</v>
      </c>
      <c r="G87" s="150" t="s">
        <v>37</v>
      </c>
      <c r="H87" s="151">
        <f>прил2.!H90</f>
        <v>366.27</v>
      </c>
    </row>
    <row r="88" spans="1:8" ht="53.25" hidden="1" customHeight="1">
      <c r="A88" s="1"/>
      <c r="B88" s="152"/>
      <c r="C88" s="153"/>
      <c r="D88" s="150"/>
      <c r="E88" s="150"/>
      <c r="F88" s="153"/>
      <c r="G88" s="150"/>
      <c r="H88" s="151"/>
    </row>
    <row r="89" spans="1:8" ht="75" hidden="1" customHeight="1">
      <c r="A89" s="1"/>
      <c r="B89" s="152"/>
      <c r="C89" s="153"/>
      <c r="D89" s="150"/>
      <c r="E89" s="150"/>
      <c r="F89" s="153"/>
      <c r="G89" s="150"/>
      <c r="H89" s="151"/>
    </row>
    <row r="90" spans="1:8" ht="75" hidden="1" customHeight="1">
      <c r="A90" s="1"/>
      <c r="B90" s="152"/>
      <c r="C90" s="153"/>
      <c r="D90" s="150"/>
      <c r="E90" s="150"/>
      <c r="F90" s="153"/>
      <c r="G90" s="150"/>
      <c r="H90" s="151"/>
    </row>
    <row r="91" spans="1:8" ht="75" hidden="1" customHeight="1">
      <c r="A91" s="1"/>
      <c r="B91" s="7" t="s">
        <v>38</v>
      </c>
      <c r="C91" s="66">
        <v>703</v>
      </c>
      <c r="D91" s="138" t="s">
        <v>16</v>
      </c>
      <c r="E91" s="138" t="s">
        <v>81</v>
      </c>
      <c r="F91" s="66" t="s">
        <v>86</v>
      </c>
      <c r="G91" s="130" t="s">
        <v>39</v>
      </c>
      <c r="H91" s="131">
        <v>0</v>
      </c>
    </row>
    <row r="92" spans="1:8" ht="20.25" customHeight="1">
      <c r="A92" s="1"/>
      <c r="B92" s="97" t="s">
        <v>87</v>
      </c>
      <c r="C92" s="24">
        <v>703</v>
      </c>
      <c r="D92" s="10" t="s">
        <v>30</v>
      </c>
      <c r="E92" s="10" t="s">
        <v>13</v>
      </c>
      <c r="F92" s="10" t="s">
        <v>14</v>
      </c>
      <c r="G92" s="10" t="s">
        <v>0</v>
      </c>
      <c r="H92" s="11">
        <f>H93</f>
        <v>152488.26</v>
      </c>
    </row>
    <row r="93" spans="1:8" ht="29.25" customHeight="1">
      <c r="A93" s="1"/>
      <c r="B93" s="5" t="s">
        <v>88</v>
      </c>
      <c r="C93" s="24">
        <v>703</v>
      </c>
      <c r="D93" s="10" t="s">
        <v>30</v>
      </c>
      <c r="E93" s="10" t="s">
        <v>89</v>
      </c>
      <c r="F93" s="10" t="s">
        <v>14</v>
      </c>
      <c r="G93" s="10" t="s">
        <v>0</v>
      </c>
      <c r="H93" s="11">
        <f>H101+H104</f>
        <v>152488.26</v>
      </c>
    </row>
    <row r="94" spans="1:8" ht="75" hidden="1" customHeight="1">
      <c r="A94" s="1"/>
      <c r="B94" s="132" t="s">
        <v>90</v>
      </c>
      <c r="C94" s="66"/>
      <c r="D94" s="138"/>
      <c r="E94" s="138"/>
      <c r="F94" s="66"/>
      <c r="G94" s="130" t="s">
        <v>0</v>
      </c>
      <c r="H94" s="131">
        <f>H95</f>
        <v>152488.26</v>
      </c>
    </row>
    <row r="95" spans="1:8" ht="75" hidden="1" customHeight="1">
      <c r="A95" s="1"/>
      <c r="B95" s="132" t="s">
        <v>91</v>
      </c>
      <c r="C95" s="133">
        <v>703</v>
      </c>
      <c r="D95" s="130" t="s">
        <v>30</v>
      </c>
      <c r="E95" s="130" t="s">
        <v>89</v>
      </c>
      <c r="F95" s="133" t="s">
        <v>92</v>
      </c>
      <c r="G95" s="130" t="s">
        <v>0</v>
      </c>
      <c r="H95" s="131">
        <f>H96</f>
        <v>152488.26</v>
      </c>
    </row>
    <row r="96" spans="1:8" ht="75" hidden="1" customHeight="1">
      <c r="A96" s="1"/>
      <c r="B96" s="152" t="s">
        <v>93</v>
      </c>
      <c r="C96" s="153">
        <v>703</v>
      </c>
      <c r="D96" s="150" t="s">
        <v>30</v>
      </c>
      <c r="E96" s="150" t="s">
        <v>89</v>
      </c>
      <c r="F96" s="153" t="s">
        <v>94</v>
      </c>
      <c r="G96" s="150" t="s">
        <v>0</v>
      </c>
      <c r="H96" s="151">
        <f>H100</f>
        <v>152488.26</v>
      </c>
    </row>
    <row r="97" spans="1:8" ht="75" hidden="1" customHeight="1">
      <c r="A97" s="1"/>
      <c r="B97" s="152"/>
      <c r="C97" s="153"/>
      <c r="D97" s="150"/>
      <c r="E97" s="150"/>
      <c r="F97" s="153"/>
      <c r="G97" s="150"/>
      <c r="H97" s="151"/>
    </row>
    <row r="98" spans="1:8" ht="75" hidden="1" customHeight="1">
      <c r="A98" s="1"/>
      <c r="B98" s="152"/>
      <c r="C98" s="153"/>
      <c r="D98" s="150"/>
      <c r="E98" s="150"/>
      <c r="F98" s="153"/>
      <c r="G98" s="150"/>
      <c r="H98" s="151"/>
    </row>
    <row r="99" spans="1:8" ht="75" hidden="1" customHeight="1">
      <c r="A99" s="1"/>
      <c r="B99" s="152"/>
      <c r="C99" s="153"/>
      <c r="D99" s="150"/>
      <c r="E99" s="150"/>
      <c r="F99" s="153"/>
      <c r="G99" s="150"/>
      <c r="H99" s="151"/>
    </row>
    <row r="100" spans="1:8" ht="75" hidden="1" customHeight="1">
      <c r="A100" s="1"/>
      <c r="B100" s="132" t="s">
        <v>21</v>
      </c>
      <c r="C100" s="133">
        <v>703</v>
      </c>
      <c r="D100" s="130" t="s">
        <v>30</v>
      </c>
      <c r="E100" s="130" t="s">
        <v>89</v>
      </c>
      <c r="F100" s="133" t="s">
        <v>95</v>
      </c>
      <c r="G100" s="130" t="s">
        <v>0</v>
      </c>
      <c r="H100" s="131">
        <f>H101</f>
        <v>152488.26</v>
      </c>
    </row>
    <row r="101" spans="1:8" ht="48.75" customHeight="1">
      <c r="A101" s="1"/>
      <c r="B101" s="132" t="s">
        <v>96</v>
      </c>
      <c r="C101" s="133">
        <v>703</v>
      </c>
      <c r="D101" s="130" t="s">
        <v>30</v>
      </c>
      <c r="E101" s="130" t="s">
        <v>89</v>
      </c>
      <c r="F101" s="133" t="s">
        <v>97</v>
      </c>
      <c r="G101" s="130" t="s">
        <v>0</v>
      </c>
      <c r="H101" s="131">
        <f>H102</f>
        <v>152488.26</v>
      </c>
    </row>
    <row r="102" spans="1:8" ht="48.75" customHeight="1">
      <c r="A102" s="1"/>
      <c r="B102" s="132" t="s">
        <v>36</v>
      </c>
      <c r="C102" s="133">
        <v>703</v>
      </c>
      <c r="D102" s="130" t="s">
        <v>30</v>
      </c>
      <c r="E102" s="130" t="s">
        <v>89</v>
      </c>
      <c r="F102" s="133" t="s">
        <v>97</v>
      </c>
      <c r="G102" s="130" t="s">
        <v>37</v>
      </c>
      <c r="H102" s="131">
        <f>прил2.!H105</f>
        <v>152488.26</v>
      </c>
    </row>
    <row r="103" spans="1:8" ht="63" hidden="1" customHeight="1">
      <c r="A103" s="1"/>
      <c r="B103" s="7" t="s">
        <v>38</v>
      </c>
      <c r="C103" s="133">
        <v>703</v>
      </c>
      <c r="D103" s="130" t="s">
        <v>30</v>
      </c>
      <c r="E103" s="130" t="s">
        <v>89</v>
      </c>
      <c r="F103" s="133" t="s">
        <v>97</v>
      </c>
      <c r="G103" s="130" t="s">
        <v>39</v>
      </c>
      <c r="H103" s="131">
        <v>0</v>
      </c>
    </row>
    <row r="104" spans="1:8" ht="32.25" hidden="1" customHeight="1">
      <c r="A104" s="1"/>
      <c r="B104" s="7" t="s">
        <v>40</v>
      </c>
      <c r="C104" s="133">
        <v>703</v>
      </c>
      <c r="D104" s="130" t="s">
        <v>30</v>
      </c>
      <c r="E104" s="130" t="s">
        <v>89</v>
      </c>
      <c r="F104" s="139" t="s">
        <v>98</v>
      </c>
      <c r="G104" s="130" t="s">
        <v>41</v>
      </c>
      <c r="H104" s="131">
        <f>H105</f>
        <v>0</v>
      </c>
    </row>
    <row r="105" spans="1:8" ht="29.25" hidden="1" customHeight="1">
      <c r="A105" s="1"/>
      <c r="B105" s="132" t="s">
        <v>42</v>
      </c>
      <c r="C105" s="133">
        <v>703</v>
      </c>
      <c r="D105" s="130" t="s">
        <v>30</v>
      </c>
      <c r="E105" s="130" t="s">
        <v>89</v>
      </c>
      <c r="F105" s="139" t="s">
        <v>98</v>
      </c>
      <c r="G105" s="130" t="s">
        <v>43</v>
      </c>
      <c r="H105" s="131">
        <v>0</v>
      </c>
    </row>
    <row r="106" spans="1:8" ht="32.25" customHeight="1">
      <c r="A106" s="1"/>
      <c r="B106" s="97" t="s">
        <v>99</v>
      </c>
      <c r="C106" s="24">
        <v>703</v>
      </c>
      <c r="D106" s="10" t="s">
        <v>100</v>
      </c>
      <c r="E106" s="10" t="s">
        <v>13</v>
      </c>
      <c r="F106" s="10" t="s">
        <v>14</v>
      </c>
      <c r="G106" s="10" t="s">
        <v>0</v>
      </c>
      <c r="H106" s="11">
        <f>H107+H113</f>
        <v>11190.28</v>
      </c>
    </row>
    <row r="107" spans="1:8" ht="32.25" hidden="1" customHeight="1">
      <c r="A107" s="1"/>
      <c r="B107" s="5" t="s">
        <v>101</v>
      </c>
      <c r="C107" s="24">
        <v>703</v>
      </c>
      <c r="D107" s="10" t="s">
        <v>100</v>
      </c>
      <c r="E107" s="10" t="s">
        <v>16</v>
      </c>
      <c r="F107" s="10" t="s">
        <v>14</v>
      </c>
      <c r="G107" s="10" t="s">
        <v>0</v>
      </c>
      <c r="H107" s="11">
        <f>H110</f>
        <v>0</v>
      </c>
    </row>
    <row r="108" spans="1:8" ht="75" hidden="1" customHeight="1">
      <c r="A108" s="1"/>
      <c r="B108" s="132" t="s">
        <v>102</v>
      </c>
      <c r="C108" s="133">
        <v>703</v>
      </c>
      <c r="D108" s="130" t="s">
        <v>100</v>
      </c>
      <c r="E108" s="130" t="s">
        <v>16</v>
      </c>
      <c r="F108" s="133" t="s">
        <v>103</v>
      </c>
      <c r="G108" s="130" t="s">
        <v>0</v>
      </c>
      <c r="H108" s="131">
        <f>H109</f>
        <v>0</v>
      </c>
    </row>
    <row r="109" spans="1:8" ht="75" hidden="1" customHeight="1">
      <c r="A109" s="1"/>
      <c r="B109" s="132" t="s">
        <v>104</v>
      </c>
      <c r="C109" s="133">
        <v>703</v>
      </c>
      <c r="D109" s="130" t="s">
        <v>100</v>
      </c>
      <c r="E109" s="130" t="s">
        <v>16</v>
      </c>
      <c r="F109" s="133" t="s">
        <v>155</v>
      </c>
      <c r="G109" s="130" t="s">
        <v>0</v>
      </c>
      <c r="H109" s="131">
        <v>0</v>
      </c>
    </row>
    <row r="110" spans="1:8" ht="90.75" hidden="1" customHeight="1">
      <c r="A110" s="1"/>
      <c r="B110" s="132" t="s">
        <v>157</v>
      </c>
      <c r="C110" s="133">
        <v>703</v>
      </c>
      <c r="D110" s="130" t="s">
        <v>100</v>
      </c>
      <c r="E110" s="130" t="s">
        <v>16</v>
      </c>
      <c r="F110" s="133" t="s">
        <v>206</v>
      </c>
      <c r="G110" s="130" t="s">
        <v>0</v>
      </c>
      <c r="H110" s="131">
        <f>H111</f>
        <v>0</v>
      </c>
    </row>
    <row r="111" spans="1:8" ht="75" hidden="1" customHeight="1">
      <c r="A111" s="1"/>
      <c r="B111" s="132" t="s">
        <v>195</v>
      </c>
      <c r="C111" s="133">
        <v>703</v>
      </c>
      <c r="D111" s="130" t="s">
        <v>100</v>
      </c>
      <c r="E111" s="130" t="s">
        <v>16</v>
      </c>
      <c r="F111" s="133" t="s">
        <v>206</v>
      </c>
      <c r="G111" s="130" t="s">
        <v>0</v>
      </c>
      <c r="H111" s="131">
        <f>H112</f>
        <v>0</v>
      </c>
    </row>
    <row r="112" spans="1:8" ht="50.25" hidden="1" customHeight="1">
      <c r="A112" s="1"/>
      <c r="B112" s="132" t="s">
        <v>36</v>
      </c>
      <c r="C112" s="133">
        <v>703</v>
      </c>
      <c r="D112" s="130" t="s">
        <v>100</v>
      </c>
      <c r="E112" s="130" t="s">
        <v>16</v>
      </c>
      <c r="F112" s="133" t="s">
        <v>206</v>
      </c>
      <c r="G112" s="133">
        <v>200</v>
      </c>
      <c r="H112" s="131">
        <f>прил2.!H115</f>
        <v>0</v>
      </c>
    </row>
    <row r="113" spans="1:8" ht="33" customHeight="1">
      <c r="A113" s="1"/>
      <c r="B113" s="5" t="s">
        <v>99</v>
      </c>
      <c r="C113" s="24">
        <v>703</v>
      </c>
      <c r="D113" s="10" t="s">
        <v>100</v>
      </c>
      <c r="E113" s="10" t="s">
        <v>13</v>
      </c>
      <c r="F113" s="10" t="s">
        <v>14</v>
      </c>
      <c r="G113" s="10" t="s">
        <v>0</v>
      </c>
      <c r="H113" s="11">
        <f>H114</f>
        <v>11190.28</v>
      </c>
    </row>
    <row r="114" spans="1:8" ht="18" customHeight="1">
      <c r="A114" s="1"/>
      <c r="B114" s="97" t="s">
        <v>105</v>
      </c>
      <c r="C114" s="133">
        <v>703</v>
      </c>
      <c r="D114" s="130" t="s">
        <v>100</v>
      </c>
      <c r="E114" s="130" t="s">
        <v>81</v>
      </c>
      <c r="F114" s="133" t="s">
        <v>14</v>
      </c>
      <c r="G114" s="130" t="s">
        <v>0</v>
      </c>
      <c r="H114" s="11">
        <f>H115</f>
        <v>11190.28</v>
      </c>
    </row>
    <row r="115" spans="1:8" ht="75" customHeight="1">
      <c r="A115" s="1"/>
      <c r="B115" s="132" t="s">
        <v>195</v>
      </c>
      <c r="C115" s="133">
        <v>703</v>
      </c>
      <c r="D115" s="130" t="s">
        <v>100</v>
      </c>
      <c r="E115" s="130" t="s">
        <v>81</v>
      </c>
      <c r="F115" s="133" t="s">
        <v>196</v>
      </c>
      <c r="G115" s="130" t="s">
        <v>0</v>
      </c>
      <c r="H115" s="131">
        <f>H116</f>
        <v>11190.28</v>
      </c>
    </row>
    <row r="116" spans="1:8" ht="52.5" customHeight="1">
      <c r="A116" s="1"/>
      <c r="B116" s="132" t="s">
        <v>36</v>
      </c>
      <c r="C116" s="133">
        <v>703</v>
      </c>
      <c r="D116" s="130" t="s">
        <v>100</v>
      </c>
      <c r="E116" s="130" t="s">
        <v>81</v>
      </c>
      <c r="F116" s="133" t="s">
        <v>196</v>
      </c>
      <c r="G116" s="130" t="s">
        <v>37</v>
      </c>
      <c r="H116" s="131">
        <f>прил2.!H119</f>
        <v>11190.28</v>
      </c>
    </row>
    <row r="117" spans="1:8" ht="75" hidden="1" customHeight="1">
      <c r="A117" s="1"/>
      <c r="B117" s="97" t="s">
        <v>21</v>
      </c>
      <c r="C117" s="24">
        <v>703</v>
      </c>
      <c r="D117" s="16" t="s">
        <v>118</v>
      </c>
      <c r="E117" s="16" t="s">
        <v>13</v>
      </c>
      <c r="F117" s="10" t="s">
        <v>14</v>
      </c>
      <c r="G117" s="16" t="s">
        <v>0</v>
      </c>
      <c r="H117" s="11">
        <v>0</v>
      </c>
    </row>
    <row r="118" spans="1:8" ht="48" hidden="1" customHeight="1">
      <c r="A118" s="36"/>
      <c r="B118" s="9" t="s">
        <v>128</v>
      </c>
      <c r="C118" s="25">
        <v>703</v>
      </c>
      <c r="D118" s="38" t="s">
        <v>118</v>
      </c>
      <c r="E118" s="38" t="s">
        <v>12</v>
      </c>
      <c r="F118" s="130" t="s">
        <v>14</v>
      </c>
      <c r="G118" s="38" t="s">
        <v>0</v>
      </c>
      <c r="H118" s="134">
        <f>H119</f>
        <v>0</v>
      </c>
    </row>
    <row r="119" spans="1:8" ht="75" hidden="1" customHeight="1">
      <c r="A119" s="1"/>
      <c r="B119" s="7" t="s">
        <v>25</v>
      </c>
      <c r="C119" s="133">
        <v>703</v>
      </c>
      <c r="D119" s="130" t="s">
        <v>118</v>
      </c>
      <c r="E119" s="130" t="s">
        <v>12</v>
      </c>
      <c r="F119" s="133" t="s">
        <v>129</v>
      </c>
      <c r="G119" s="130" t="s">
        <v>0</v>
      </c>
      <c r="H119" s="131">
        <v>0</v>
      </c>
    </row>
    <row r="120" spans="1:8" ht="54.75" hidden="1" customHeight="1">
      <c r="A120" s="1"/>
      <c r="B120" s="7" t="s">
        <v>27</v>
      </c>
      <c r="C120" s="133">
        <v>703</v>
      </c>
      <c r="D120" s="130" t="s">
        <v>118</v>
      </c>
      <c r="E120" s="130" t="s">
        <v>12</v>
      </c>
      <c r="F120" s="133" t="s">
        <v>129</v>
      </c>
      <c r="G120" s="130" t="s">
        <v>143</v>
      </c>
      <c r="H120" s="131">
        <v>0</v>
      </c>
    </row>
    <row r="121" spans="1:8" ht="45" hidden="1" customHeight="1">
      <c r="A121" s="1"/>
      <c r="B121" s="132" t="s">
        <v>36</v>
      </c>
      <c r="C121" s="133">
        <v>703</v>
      </c>
      <c r="D121" s="130" t="s">
        <v>118</v>
      </c>
      <c r="E121" s="130" t="s">
        <v>12</v>
      </c>
      <c r="F121" s="133" t="s">
        <v>129</v>
      </c>
      <c r="G121" s="130" t="s">
        <v>37</v>
      </c>
      <c r="H121" s="131">
        <v>0</v>
      </c>
    </row>
    <row r="122" spans="1:8" ht="25.5" customHeight="1">
      <c r="A122" s="1"/>
      <c r="B122" s="97" t="s">
        <v>117</v>
      </c>
      <c r="C122" s="24">
        <v>703</v>
      </c>
      <c r="D122" s="10" t="s">
        <v>118</v>
      </c>
      <c r="E122" s="10" t="s">
        <v>13</v>
      </c>
      <c r="F122" s="10" t="s">
        <v>14</v>
      </c>
      <c r="G122" s="10" t="s">
        <v>0</v>
      </c>
      <c r="H122" s="11">
        <f t="shared" ref="H122:H125" si="1">H123</f>
        <v>746602.09000000008</v>
      </c>
    </row>
    <row r="123" spans="1:8" ht="20.25" customHeight="1">
      <c r="A123" s="1"/>
      <c r="B123" s="5" t="s">
        <v>119</v>
      </c>
      <c r="C123" s="24">
        <v>703</v>
      </c>
      <c r="D123" s="10" t="s">
        <v>118</v>
      </c>
      <c r="E123" s="10" t="s">
        <v>12</v>
      </c>
      <c r="F123" s="10" t="s">
        <v>14</v>
      </c>
      <c r="G123" s="10" t="s">
        <v>0</v>
      </c>
      <c r="H123" s="11">
        <f>H127+H132</f>
        <v>746602.09000000008</v>
      </c>
    </row>
    <row r="124" spans="1:8" ht="75" hidden="1" customHeight="1">
      <c r="A124" s="1"/>
      <c r="B124" s="132" t="s">
        <v>120</v>
      </c>
      <c r="C124" s="133">
        <v>703</v>
      </c>
      <c r="D124" s="130" t="s">
        <v>118</v>
      </c>
      <c r="E124" s="130" t="s">
        <v>12</v>
      </c>
      <c r="F124" s="133" t="s">
        <v>121</v>
      </c>
      <c r="G124" s="130" t="s">
        <v>0</v>
      </c>
      <c r="H124" s="131">
        <f t="shared" si="1"/>
        <v>524366.31000000006</v>
      </c>
    </row>
    <row r="125" spans="1:8" ht="75" hidden="1" customHeight="1">
      <c r="A125" s="1"/>
      <c r="B125" s="9" t="s">
        <v>122</v>
      </c>
      <c r="C125" s="133">
        <v>703</v>
      </c>
      <c r="D125" s="130" t="s">
        <v>118</v>
      </c>
      <c r="E125" s="130" t="s">
        <v>12</v>
      </c>
      <c r="F125" s="133" t="s">
        <v>123</v>
      </c>
      <c r="G125" s="130" t="s">
        <v>0</v>
      </c>
      <c r="H125" s="131">
        <f t="shared" si="1"/>
        <v>524366.31000000006</v>
      </c>
    </row>
    <row r="126" spans="1:8" ht="75" hidden="1" customHeight="1">
      <c r="A126" s="1"/>
      <c r="B126" s="132" t="s">
        <v>124</v>
      </c>
      <c r="C126" s="133">
        <v>703</v>
      </c>
      <c r="D126" s="130" t="s">
        <v>118</v>
      </c>
      <c r="E126" s="130" t="s">
        <v>12</v>
      </c>
      <c r="F126" s="133" t="s">
        <v>125</v>
      </c>
      <c r="G126" s="130" t="s">
        <v>0</v>
      </c>
      <c r="H126" s="131">
        <f>H132</f>
        <v>524366.31000000006</v>
      </c>
    </row>
    <row r="127" spans="1:8" ht="75" customHeight="1">
      <c r="A127" s="1"/>
      <c r="B127" s="5" t="s">
        <v>126</v>
      </c>
      <c r="C127" s="24">
        <v>703</v>
      </c>
      <c r="D127" s="10" t="s">
        <v>118</v>
      </c>
      <c r="E127" s="10" t="s">
        <v>12</v>
      </c>
      <c r="F127" s="24" t="s">
        <v>127</v>
      </c>
      <c r="G127" s="10" t="s">
        <v>0</v>
      </c>
      <c r="H127" s="11">
        <f>H128+H130</f>
        <v>222235.78</v>
      </c>
    </row>
    <row r="128" spans="1:8" ht="75" customHeight="1">
      <c r="A128" s="1"/>
      <c r="B128" s="7" t="s">
        <v>25</v>
      </c>
      <c r="C128" s="133">
        <v>703</v>
      </c>
      <c r="D128" s="130" t="s">
        <v>118</v>
      </c>
      <c r="E128" s="130" t="s">
        <v>12</v>
      </c>
      <c r="F128" s="133" t="s">
        <v>127</v>
      </c>
      <c r="G128" s="130" t="s">
        <v>26</v>
      </c>
      <c r="H128" s="131">
        <f>прил2.!H150</f>
        <v>222235.78</v>
      </c>
    </row>
    <row r="129" spans="1:9" ht="50.25" hidden="1" customHeight="1">
      <c r="A129" s="1"/>
      <c r="B129" s="7" t="s">
        <v>27</v>
      </c>
      <c r="C129" s="133">
        <v>703</v>
      </c>
      <c r="D129" s="130" t="s">
        <v>118</v>
      </c>
      <c r="E129" s="130" t="s">
        <v>12</v>
      </c>
      <c r="F129" s="133" t="s">
        <v>127</v>
      </c>
      <c r="G129" s="130" t="s">
        <v>143</v>
      </c>
      <c r="H129" s="131">
        <v>0</v>
      </c>
    </row>
    <row r="130" spans="1:9" ht="49.5" hidden="1" customHeight="1">
      <c r="A130" s="36"/>
      <c r="B130" s="132" t="s">
        <v>36</v>
      </c>
      <c r="C130" s="37">
        <v>703</v>
      </c>
      <c r="D130" s="38" t="s">
        <v>118</v>
      </c>
      <c r="E130" s="38" t="s">
        <v>12</v>
      </c>
      <c r="F130" s="37" t="s">
        <v>127</v>
      </c>
      <c r="G130" s="38" t="s">
        <v>37</v>
      </c>
      <c r="H130" s="134">
        <v>0</v>
      </c>
    </row>
    <row r="131" spans="1:9" ht="75" hidden="1" customHeight="1">
      <c r="A131" s="36"/>
      <c r="B131" s="7" t="s">
        <v>38</v>
      </c>
      <c r="C131" s="37">
        <v>703</v>
      </c>
      <c r="D131" s="38" t="s">
        <v>118</v>
      </c>
      <c r="E131" s="38" t="s">
        <v>12</v>
      </c>
      <c r="F131" s="37" t="s">
        <v>127</v>
      </c>
      <c r="G131" s="37">
        <v>240</v>
      </c>
      <c r="H131" s="37">
        <v>0</v>
      </c>
    </row>
    <row r="132" spans="1:9" ht="48" customHeight="1">
      <c r="A132" s="36"/>
      <c r="B132" s="9" t="s">
        <v>128</v>
      </c>
      <c r="C132" s="25">
        <v>703</v>
      </c>
      <c r="D132" s="16" t="s">
        <v>118</v>
      </c>
      <c r="E132" s="16" t="s">
        <v>12</v>
      </c>
      <c r="F132" s="25" t="s">
        <v>129</v>
      </c>
      <c r="G132" s="16" t="s">
        <v>0</v>
      </c>
      <c r="H132" s="17">
        <f>H133+H135+H137</f>
        <v>524366.31000000006</v>
      </c>
    </row>
    <row r="133" spans="1:9" ht="75" customHeight="1">
      <c r="A133" s="1"/>
      <c r="B133" s="7" t="s">
        <v>25</v>
      </c>
      <c r="C133" s="133">
        <v>703</v>
      </c>
      <c r="D133" s="130" t="s">
        <v>118</v>
      </c>
      <c r="E133" s="130" t="s">
        <v>12</v>
      </c>
      <c r="F133" s="133" t="s">
        <v>129</v>
      </c>
      <c r="G133" s="130" t="s">
        <v>26</v>
      </c>
      <c r="H133" s="131">
        <f>прил2.!H155</f>
        <v>444471.55</v>
      </c>
    </row>
    <row r="134" spans="1:9" ht="54.75" hidden="1" customHeight="1">
      <c r="A134" s="1"/>
      <c r="B134" s="7" t="s">
        <v>27</v>
      </c>
      <c r="C134" s="133">
        <v>703</v>
      </c>
      <c r="D134" s="130" t="s">
        <v>118</v>
      </c>
      <c r="E134" s="130" t="s">
        <v>12</v>
      </c>
      <c r="F134" s="133" t="s">
        <v>129</v>
      </c>
      <c r="G134" s="130" t="s">
        <v>143</v>
      </c>
      <c r="H134" s="131">
        <v>0</v>
      </c>
    </row>
    <row r="135" spans="1:9" ht="45" customHeight="1">
      <c r="A135" s="1"/>
      <c r="B135" s="132" t="s">
        <v>36</v>
      </c>
      <c r="C135" s="133">
        <v>703</v>
      </c>
      <c r="D135" s="130" t="s">
        <v>118</v>
      </c>
      <c r="E135" s="130" t="s">
        <v>12</v>
      </c>
      <c r="F135" s="133" t="s">
        <v>129</v>
      </c>
      <c r="G135" s="130" t="s">
        <v>37</v>
      </c>
      <c r="H135" s="131">
        <f>прил2.!H157</f>
        <v>79772.759999999995</v>
      </c>
      <c r="I135" s="82"/>
    </row>
    <row r="136" spans="1:9" ht="66.75" hidden="1" customHeight="1">
      <c r="A136" s="1"/>
      <c r="B136" s="7" t="s">
        <v>38</v>
      </c>
      <c r="C136" s="133">
        <v>703</v>
      </c>
      <c r="D136" s="130" t="s">
        <v>118</v>
      </c>
      <c r="E136" s="130" t="s">
        <v>12</v>
      </c>
      <c r="F136" s="133" t="s">
        <v>129</v>
      </c>
      <c r="G136" s="130" t="s">
        <v>39</v>
      </c>
      <c r="H136" s="131">
        <v>0</v>
      </c>
    </row>
    <row r="137" spans="1:9" ht="24.75" customHeight="1">
      <c r="A137" s="1"/>
      <c r="B137" s="7" t="s">
        <v>40</v>
      </c>
      <c r="C137" s="133">
        <v>703</v>
      </c>
      <c r="D137" s="130" t="s">
        <v>118</v>
      </c>
      <c r="E137" s="130" t="s">
        <v>12</v>
      </c>
      <c r="F137" s="133" t="s">
        <v>129</v>
      </c>
      <c r="G137" s="130" t="s">
        <v>41</v>
      </c>
      <c r="H137" s="131">
        <f>прил2.!H159</f>
        <v>122</v>
      </c>
    </row>
    <row r="138" spans="1:9" ht="30" hidden="1" customHeight="1">
      <c r="A138" s="1"/>
      <c r="B138" s="132" t="s">
        <v>42</v>
      </c>
      <c r="C138" s="133">
        <v>703</v>
      </c>
      <c r="D138" s="130" t="s">
        <v>118</v>
      </c>
      <c r="E138" s="130" t="s">
        <v>12</v>
      </c>
      <c r="F138" s="133" t="s">
        <v>129</v>
      </c>
      <c r="G138" s="130" t="s">
        <v>43</v>
      </c>
      <c r="H138" s="131">
        <v>0</v>
      </c>
    </row>
    <row r="139" spans="1:9" s="75" customFormat="1" ht="21" customHeight="1">
      <c r="A139" s="74"/>
      <c r="B139" s="26" t="s">
        <v>108</v>
      </c>
      <c r="C139" s="24">
        <v>703</v>
      </c>
      <c r="D139" s="10" t="s">
        <v>109</v>
      </c>
      <c r="E139" s="10" t="s">
        <v>13</v>
      </c>
      <c r="F139" s="140" t="s">
        <v>14</v>
      </c>
      <c r="G139" s="10" t="s">
        <v>0</v>
      </c>
      <c r="H139" s="11">
        <f>H140</f>
        <v>144000</v>
      </c>
    </row>
    <row r="140" spans="1:9">
      <c r="B140" s="26" t="s">
        <v>192</v>
      </c>
      <c r="C140" s="24">
        <v>703</v>
      </c>
      <c r="D140" s="10" t="s">
        <v>109</v>
      </c>
      <c r="E140" s="10" t="s">
        <v>12</v>
      </c>
      <c r="F140" s="140" t="s">
        <v>14</v>
      </c>
      <c r="G140" s="10" t="s">
        <v>0</v>
      </c>
      <c r="H140" s="11">
        <f>H141</f>
        <v>144000</v>
      </c>
    </row>
    <row r="141" spans="1:9" ht="51" customHeight="1">
      <c r="B141" s="141" t="s">
        <v>193</v>
      </c>
      <c r="C141" s="133">
        <v>703</v>
      </c>
      <c r="D141" s="130" t="s">
        <v>109</v>
      </c>
      <c r="E141" s="130" t="s">
        <v>12</v>
      </c>
      <c r="F141" s="142" t="s">
        <v>194</v>
      </c>
      <c r="G141" s="130" t="s">
        <v>0</v>
      </c>
      <c r="H141" s="131">
        <f>H142</f>
        <v>144000</v>
      </c>
    </row>
    <row r="142" spans="1:9" ht="30">
      <c r="B142" s="143" t="s">
        <v>152</v>
      </c>
      <c r="C142" s="50">
        <v>703</v>
      </c>
      <c r="D142" s="130" t="s">
        <v>109</v>
      </c>
      <c r="E142" s="130" t="s">
        <v>12</v>
      </c>
      <c r="F142" s="142" t="s">
        <v>194</v>
      </c>
      <c r="G142" s="130" t="s">
        <v>144</v>
      </c>
      <c r="H142" s="131">
        <f>прил2.!H129</f>
        <v>144000</v>
      </c>
    </row>
    <row r="143" spans="1:9" ht="28.5">
      <c r="B143" s="97" t="s">
        <v>110</v>
      </c>
      <c r="C143" s="24">
        <v>703</v>
      </c>
      <c r="D143" s="10" t="s">
        <v>55</v>
      </c>
      <c r="E143" s="10" t="s">
        <v>13</v>
      </c>
      <c r="F143" s="10" t="s">
        <v>14</v>
      </c>
      <c r="G143" s="10" t="s">
        <v>0</v>
      </c>
      <c r="H143" s="11">
        <f>H144</f>
        <v>8081.82</v>
      </c>
    </row>
    <row r="144" spans="1:9">
      <c r="B144" s="5" t="s">
        <v>111</v>
      </c>
      <c r="C144" s="24">
        <v>703</v>
      </c>
      <c r="D144" s="10" t="s">
        <v>55</v>
      </c>
      <c r="E144" s="10" t="s">
        <v>16</v>
      </c>
      <c r="F144" s="10" t="s">
        <v>14</v>
      </c>
      <c r="G144" s="10" t="s">
        <v>0</v>
      </c>
      <c r="H144" s="11">
        <f>H145</f>
        <v>8081.82</v>
      </c>
    </row>
    <row r="145" spans="2:8" ht="75">
      <c r="B145" s="132" t="s">
        <v>21</v>
      </c>
      <c r="C145" s="133">
        <v>703</v>
      </c>
      <c r="D145" s="130" t="s">
        <v>55</v>
      </c>
      <c r="E145" s="130" t="s">
        <v>16</v>
      </c>
      <c r="F145" s="133" t="s">
        <v>116</v>
      </c>
      <c r="G145" s="130" t="s">
        <v>0</v>
      </c>
      <c r="H145" s="131">
        <f>H146</f>
        <v>8081.82</v>
      </c>
    </row>
    <row r="146" spans="2:8" ht="45">
      <c r="B146" s="132" t="s">
        <v>36</v>
      </c>
      <c r="C146" s="133">
        <v>703</v>
      </c>
      <c r="D146" s="130" t="s">
        <v>55</v>
      </c>
      <c r="E146" s="130" t="s">
        <v>16</v>
      </c>
      <c r="F146" s="133" t="s">
        <v>116</v>
      </c>
      <c r="G146" s="130" t="s">
        <v>37</v>
      </c>
      <c r="H146" s="131">
        <f>прил2.!H141</f>
        <v>8081.82</v>
      </c>
    </row>
    <row r="149" spans="2:8" ht="18.75">
      <c r="B149" s="114"/>
    </row>
  </sheetData>
  <mergeCells count="31">
    <mergeCell ref="F6:H6"/>
    <mergeCell ref="F1:H1"/>
    <mergeCell ref="F2:H2"/>
    <mergeCell ref="F3:H3"/>
    <mergeCell ref="F4:H4"/>
    <mergeCell ref="F5:H5"/>
    <mergeCell ref="F7:H7"/>
    <mergeCell ref="F8:H8"/>
    <mergeCell ref="F9:H9"/>
    <mergeCell ref="A11:H13"/>
    <mergeCell ref="B15:B16"/>
    <mergeCell ref="C15:C16"/>
    <mergeCell ref="D15:D16"/>
    <mergeCell ref="E15:E16"/>
    <mergeCell ref="F15:F16"/>
    <mergeCell ref="G15:G16"/>
    <mergeCell ref="H15:H16"/>
    <mergeCell ref="G87:G90"/>
    <mergeCell ref="H87:H90"/>
    <mergeCell ref="H96:H99"/>
    <mergeCell ref="B96:B99"/>
    <mergeCell ref="C96:C99"/>
    <mergeCell ref="D96:D99"/>
    <mergeCell ref="E96:E99"/>
    <mergeCell ref="F96:F99"/>
    <mergeCell ref="G96:G99"/>
    <mergeCell ref="B87:B90"/>
    <mergeCell ref="C87:C90"/>
    <mergeCell ref="D87:D90"/>
    <mergeCell ref="E87:E90"/>
    <mergeCell ref="F87:F90"/>
  </mergeCells>
  <conditionalFormatting sqref="F104:F105">
    <cfRule type="cellIs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4"/>
  <sheetViews>
    <sheetView topLeftCell="B128" workbookViewId="0">
      <selection activeCell="F2" sqref="F2:I2"/>
    </sheetView>
  </sheetViews>
  <sheetFormatPr defaultRowHeight="15"/>
  <cols>
    <col min="1" max="1" width="2.140625" hidden="1" customWidth="1"/>
    <col min="2" max="2" width="27.7109375" customWidth="1"/>
    <col min="3" max="3" width="5.28515625" customWidth="1"/>
    <col min="4" max="4" width="3.28515625" customWidth="1"/>
    <col min="5" max="5" width="4" customWidth="1"/>
    <col min="6" max="6" width="13.5703125" customWidth="1"/>
    <col min="7" max="7" width="5.5703125" customWidth="1"/>
    <col min="8" max="8" width="13.140625" customWidth="1"/>
    <col min="9" max="9" width="14" customWidth="1"/>
    <col min="11" max="11" width="13" customWidth="1"/>
    <col min="13" max="13" width="13.5703125" customWidth="1"/>
  </cols>
  <sheetData>
    <row r="1" spans="1:9">
      <c r="A1" s="1"/>
      <c r="B1" s="2"/>
      <c r="C1" s="1"/>
      <c r="D1" s="1"/>
      <c r="E1" s="96"/>
      <c r="F1" s="144" t="s">
        <v>130</v>
      </c>
      <c r="G1" s="144"/>
      <c r="H1" s="144"/>
      <c r="I1" s="144"/>
    </row>
    <row r="2" spans="1:9">
      <c r="A2" s="1"/>
      <c r="B2" s="2"/>
      <c r="C2" s="1"/>
      <c r="D2" s="1"/>
      <c r="E2" s="96"/>
      <c r="F2" s="144" t="s">
        <v>221</v>
      </c>
      <c r="G2" s="144"/>
      <c r="H2" s="144"/>
      <c r="I2" s="144"/>
    </row>
    <row r="3" spans="1:9">
      <c r="A3" s="1"/>
      <c r="B3" s="2"/>
      <c r="C3" s="1"/>
      <c r="D3" s="1"/>
      <c r="E3" s="144" t="s">
        <v>1</v>
      </c>
      <c r="F3" s="144"/>
      <c r="G3" s="144"/>
      <c r="H3" s="144"/>
      <c r="I3" s="144"/>
    </row>
    <row r="4" spans="1:9">
      <c r="A4" s="1"/>
      <c r="B4" s="2"/>
      <c r="C4" s="1"/>
      <c r="D4" s="1"/>
      <c r="E4" s="96"/>
      <c r="F4" s="144" t="s">
        <v>197</v>
      </c>
      <c r="G4" s="144"/>
      <c r="H4" s="144"/>
      <c r="I4" s="144"/>
    </row>
    <row r="5" spans="1:9">
      <c r="A5" s="1"/>
      <c r="B5" s="2"/>
      <c r="C5" s="1"/>
      <c r="D5" s="1"/>
      <c r="E5" s="96"/>
      <c r="F5" s="144" t="s">
        <v>191</v>
      </c>
      <c r="G5" s="144"/>
      <c r="H5" s="144"/>
      <c r="I5" s="144"/>
    </row>
    <row r="6" spans="1:9">
      <c r="A6" s="1"/>
      <c r="B6" s="2"/>
      <c r="C6" s="1"/>
      <c r="D6" s="1"/>
      <c r="E6" s="96"/>
      <c r="F6" s="144" t="s">
        <v>2</v>
      </c>
      <c r="G6" s="144"/>
      <c r="H6" s="144"/>
      <c r="I6" s="144"/>
    </row>
    <row r="7" spans="1:9">
      <c r="A7" s="1"/>
      <c r="B7" s="2"/>
      <c r="C7" s="1"/>
      <c r="D7" s="1"/>
      <c r="E7" s="96"/>
      <c r="F7" s="144" t="s">
        <v>3</v>
      </c>
      <c r="G7" s="144"/>
      <c r="H7" s="144"/>
      <c r="I7" s="144"/>
    </row>
    <row r="8" spans="1:9">
      <c r="A8" s="1"/>
      <c r="B8" s="2"/>
      <c r="C8" s="1"/>
      <c r="D8" s="1"/>
      <c r="E8" s="96"/>
      <c r="F8" s="144" t="s">
        <v>212</v>
      </c>
      <c r="G8" s="144"/>
      <c r="H8" s="144"/>
      <c r="I8" s="144"/>
    </row>
    <row r="9" spans="1:9">
      <c r="A9" s="1"/>
      <c r="B9" s="2"/>
      <c r="C9" s="1"/>
      <c r="D9" s="1"/>
      <c r="E9" s="96"/>
      <c r="F9" s="144" t="s">
        <v>208</v>
      </c>
      <c r="G9" s="144"/>
      <c r="H9" s="144"/>
      <c r="I9" s="144"/>
    </row>
    <row r="10" spans="1:9">
      <c r="A10" s="1"/>
      <c r="B10" s="2"/>
      <c r="C10" s="1"/>
      <c r="D10" s="1"/>
      <c r="E10" s="1"/>
      <c r="F10" s="29"/>
      <c r="G10" s="29"/>
      <c r="H10" s="29"/>
    </row>
    <row r="11" spans="1:9">
      <c r="A11" s="145" t="s">
        <v>209</v>
      </c>
      <c r="B11" s="145"/>
      <c r="C11" s="145"/>
      <c r="D11" s="145"/>
      <c r="E11" s="145"/>
      <c r="F11" s="145"/>
      <c r="G11" s="145"/>
      <c r="H11" s="145"/>
    </row>
    <row r="12" spans="1:9">
      <c r="A12" s="145"/>
      <c r="B12" s="145"/>
      <c r="C12" s="145"/>
      <c r="D12" s="145"/>
      <c r="E12" s="145"/>
      <c r="F12" s="145"/>
      <c r="G12" s="145"/>
      <c r="H12" s="145"/>
    </row>
    <row r="13" spans="1:9" ht="52.5" customHeight="1">
      <c r="A13" s="145"/>
      <c r="B13" s="145"/>
      <c r="C13" s="145"/>
      <c r="D13" s="145"/>
      <c r="E13" s="145"/>
      <c r="F13" s="145"/>
      <c r="G13" s="145"/>
      <c r="H13" s="145"/>
    </row>
    <row r="14" spans="1:9" ht="18.75">
      <c r="A14" s="1"/>
      <c r="B14" s="3"/>
      <c r="C14" s="1"/>
      <c r="D14" s="1"/>
      <c r="E14" s="1"/>
      <c r="F14" s="1"/>
      <c r="G14" s="1"/>
      <c r="H14" s="1"/>
    </row>
    <row r="15" spans="1:9" ht="15" customHeight="1">
      <c r="A15" s="1"/>
      <c r="B15" s="146" t="s">
        <v>4</v>
      </c>
      <c r="C15" s="147" t="s">
        <v>131</v>
      </c>
      <c r="D15" s="147" t="s">
        <v>5</v>
      </c>
      <c r="E15" s="147" t="s">
        <v>6</v>
      </c>
      <c r="F15" s="147" t="s">
        <v>7</v>
      </c>
      <c r="G15" s="147" t="s">
        <v>8</v>
      </c>
      <c r="H15" s="156" t="s">
        <v>210</v>
      </c>
      <c r="I15" s="156" t="s">
        <v>211</v>
      </c>
    </row>
    <row r="16" spans="1:9" ht="15" customHeight="1">
      <c r="A16" s="1"/>
      <c r="B16" s="146"/>
      <c r="C16" s="147"/>
      <c r="D16" s="147"/>
      <c r="E16" s="147"/>
      <c r="F16" s="147"/>
      <c r="G16" s="147"/>
      <c r="H16" s="157"/>
      <c r="I16" s="157"/>
    </row>
    <row r="17" spans="1:13">
      <c r="A17" s="1"/>
      <c r="B17" s="4" t="s">
        <v>10</v>
      </c>
      <c r="C17" s="30"/>
      <c r="D17" s="30"/>
      <c r="E17" s="30"/>
      <c r="F17" s="30"/>
      <c r="G17" s="30"/>
      <c r="H17" s="11">
        <f>H18+H19+H144</f>
        <v>4890331.4499999993</v>
      </c>
      <c r="I17" s="11">
        <f>I19+I144+I18</f>
        <v>4911374.4623291986</v>
      </c>
      <c r="K17" s="39"/>
    </row>
    <row r="18" spans="1:13" ht="28.5">
      <c r="A18" s="1"/>
      <c r="B18" s="4" t="s">
        <v>199</v>
      </c>
      <c r="C18" s="10" t="s">
        <v>0</v>
      </c>
      <c r="D18" s="10" t="s">
        <v>13</v>
      </c>
      <c r="E18" s="10" t="s">
        <v>13</v>
      </c>
      <c r="F18" s="10" t="s">
        <v>14</v>
      </c>
      <c r="G18" s="10" t="s">
        <v>0</v>
      </c>
      <c r="H18" s="11">
        <v>13632.75</v>
      </c>
      <c r="I18" s="11">
        <v>27365.5</v>
      </c>
      <c r="K18" s="39"/>
      <c r="M18" s="39"/>
    </row>
    <row r="19" spans="1:13" ht="105.75" customHeight="1">
      <c r="A19" s="1"/>
      <c r="B19" s="91" t="s">
        <v>198</v>
      </c>
      <c r="C19" s="24">
        <v>703</v>
      </c>
      <c r="D19" s="10" t="s">
        <v>13</v>
      </c>
      <c r="E19" s="10" t="s">
        <v>13</v>
      </c>
      <c r="F19" s="10" t="s">
        <v>14</v>
      </c>
      <c r="G19" s="10" t="s">
        <v>0</v>
      </c>
      <c r="H19" s="11">
        <f>H20+H82+H94+H115+H125+H138</f>
        <v>4166003.3099999996</v>
      </c>
      <c r="I19" s="11">
        <f>I20+I82+I94+I115+I125+I138</f>
        <v>4150006.3523291983</v>
      </c>
      <c r="K19" s="55"/>
      <c r="L19" s="39"/>
      <c r="M19" s="39"/>
    </row>
    <row r="20" spans="1:13" ht="27.75" customHeight="1">
      <c r="A20" s="1"/>
      <c r="B20" s="4" t="s">
        <v>11</v>
      </c>
      <c r="C20" s="24">
        <v>703</v>
      </c>
      <c r="D20" s="10" t="s">
        <v>12</v>
      </c>
      <c r="E20" s="10" t="s">
        <v>13</v>
      </c>
      <c r="F20" s="10" t="s">
        <v>14</v>
      </c>
      <c r="G20" s="10" t="s">
        <v>0</v>
      </c>
      <c r="H20" s="11">
        <f>H21+H26+H42+H69+H66</f>
        <v>3545323.8099999996</v>
      </c>
      <c r="I20" s="11">
        <f>I21+I26+I42+I69+I62+I66</f>
        <v>3613508.02</v>
      </c>
      <c r="K20" s="39"/>
    </row>
    <row r="21" spans="1:13" ht="61.5" customHeight="1">
      <c r="A21" s="1"/>
      <c r="B21" s="88" t="s">
        <v>15</v>
      </c>
      <c r="C21" s="24">
        <v>703</v>
      </c>
      <c r="D21" s="10" t="s">
        <v>12</v>
      </c>
      <c r="E21" s="10" t="s">
        <v>16</v>
      </c>
      <c r="F21" s="10" t="s">
        <v>14</v>
      </c>
      <c r="G21" s="10" t="s">
        <v>0</v>
      </c>
      <c r="H21" s="11">
        <f>H23</f>
        <v>683564.32</v>
      </c>
      <c r="I21" s="11">
        <f>I23</f>
        <v>683564.32</v>
      </c>
    </row>
    <row r="22" spans="1:13" ht="45.75" hidden="1" customHeight="1">
      <c r="A22" s="1"/>
      <c r="B22" s="88" t="s">
        <v>17</v>
      </c>
      <c r="C22" s="89">
        <v>703</v>
      </c>
      <c r="D22" s="86" t="s">
        <v>12</v>
      </c>
      <c r="E22" s="86" t="s">
        <v>16</v>
      </c>
      <c r="F22" s="86" t="s">
        <v>18</v>
      </c>
      <c r="G22" s="86" t="s">
        <v>0</v>
      </c>
      <c r="H22" s="87">
        <v>0</v>
      </c>
      <c r="I22" s="87">
        <v>0</v>
      </c>
    </row>
    <row r="23" spans="1:13" ht="64.5" customHeight="1">
      <c r="A23" s="1"/>
      <c r="B23" s="88" t="s">
        <v>23</v>
      </c>
      <c r="C23" s="89">
        <v>703</v>
      </c>
      <c r="D23" s="86" t="s">
        <v>12</v>
      </c>
      <c r="E23" s="86" t="s">
        <v>16</v>
      </c>
      <c r="F23" s="86" t="s">
        <v>24</v>
      </c>
      <c r="G23" s="86" t="s">
        <v>0</v>
      </c>
      <c r="H23" s="87">
        <f>H24</f>
        <v>683564.32</v>
      </c>
      <c r="I23" s="87">
        <f>I24</f>
        <v>683564.32</v>
      </c>
    </row>
    <row r="24" spans="1:13" ht="75" customHeight="1">
      <c r="A24" s="1"/>
      <c r="B24" s="7" t="s">
        <v>25</v>
      </c>
      <c r="C24" s="89">
        <v>703</v>
      </c>
      <c r="D24" s="86" t="s">
        <v>12</v>
      </c>
      <c r="E24" s="86" t="s">
        <v>16</v>
      </c>
      <c r="F24" s="86" t="s">
        <v>24</v>
      </c>
      <c r="G24" s="86" t="s">
        <v>26</v>
      </c>
      <c r="H24" s="135">
        <v>683564.32</v>
      </c>
      <c r="I24" s="122">
        <v>683564.32</v>
      </c>
    </row>
    <row r="25" spans="1:13" ht="50.25" hidden="1" customHeight="1">
      <c r="A25" s="1"/>
      <c r="B25" s="7" t="s">
        <v>27</v>
      </c>
      <c r="C25" s="89">
        <v>703</v>
      </c>
      <c r="D25" s="86" t="s">
        <v>12</v>
      </c>
      <c r="E25" s="86" t="s">
        <v>16</v>
      </c>
      <c r="F25" s="86" t="s">
        <v>24</v>
      </c>
      <c r="G25" s="86" t="s">
        <v>28</v>
      </c>
      <c r="H25" s="87">
        <v>0</v>
      </c>
      <c r="I25" s="87">
        <v>0</v>
      </c>
    </row>
    <row r="26" spans="1:13" ht="110.25" customHeight="1">
      <c r="A26" s="1"/>
      <c r="B26" s="5" t="s">
        <v>29</v>
      </c>
      <c r="C26" s="24">
        <v>703</v>
      </c>
      <c r="D26" s="10" t="s">
        <v>12</v>
      </c>
      <c r="E26" s="10" t="s">
        <v>30</v>
      </c>
      <c r="F26" s="10" t="s">
        <v>14</v>
      </c>
      <c r="G26" s="10" t="s">
        <v>0</v>
      </c>
      <c r="H26" s="11">
        <f>H30</f>
        <v>2812631.9999999995</v>
      </c>
      <c r="I26" s="11">
        <f>I30</f>
        <v>2894594.66</v>
      </c>
    </row>
    <row r="27" spans="1:13" ht="75" hidden="1" customHeight="1">
      <c r="A27" s="1"/>
      <c r="B27" s="88" t="s">
        <v>31</v>
      </c>
      <c r="C27" s="89">
        <v>703</v>
      </c>
      <c r="D27" s="86" t="s">
        <v>12</v>
      </c>
      <c r="E27" s="86" t="s">
        <v>30</v>
      </c>
      <c r="F27" s="86" t="s">
        <v>32</v>
      </c>
      <c r="G27" s="86" t="s">
        <v>0</v>
      </c>
      <c r="H27" s="87">
        <f>H28</f>
        <v>2812631.9999999995</v>
      </c>
      <c r="I27" s="87">
        <f>I28</f>
        <v>2894594.66</v>
      </c>
    </row>
    <row r="28" spans="1:13" ht="75" hidden="1" customHeight="1">
      <c r="A28" s="1"/>
      <c r="B28" s="88" t="s">
        <v>33</v>
      </c>
      <c r="C28" s="89">
        <v>703</v>
      </c>
      <c r="D28" s="86" t="s">
        <v>12</v>
      </c>
      <c r="E28" s="86" t="s">
        <v>30</v>
      </c>
      <c r="F28" s="86" t="s">
        <v>34</v>
      </c>
      <c r="G28" s="86" t="s">
        <v>0</v>
      </c>
      <c r="H28" s="87">
        <f>H30</f>
        <v>2812631.9999999995</v>
      </c>
      <c r="I28" s="87">
        <f>I30</f>
        <v>2894594.66</v>
      </c>
    </row>
    <row r="29" spans="1:13" ht="14.25" hidden="1" customHeight="1">
      <c r="A29" s="1"/>
      <c r="B29" s="90" t="s">
        <v>21</v>
      </c>
      <c r="C29" s="89">
        <v>703</v>
      </c>
      <c r="D29" s="86" t="s">
        <v>12</v>
      </c>
      <c r="E29" s="86" t="s">
        <v>30</v>
      </c>
      <c r="F29" s="86" t="s">
        <v>132</v>
      </c>
      <c r="G29" s="86" t="s">
        <v>0</v>
      </c>
      <c r="H29" s="87">
        <f>H30</f>
        <v>2812631.9999999995</v>
      </c>
      <c r="I29" s="87">
        <f>I30</f>
        <v>2894594.66</v>
      </c>
    </row>
    <row r="30" spans="1:13" ht="63" customHeight="1">
      <c r="A30" s="1"/>
      <c r="B30" s="88" t="s">
        <v>23</v>
      </c>
      <c r="C30" s="89">
        <v>703</v>
      </c>
      <c r="D30" s="86" t="s">
        <v>12</v>
      </c>
      <c r="E30" s="86" t="s">
        <v>30</v>
      </c>
      <c r="F30" s="86" t="s">
        <v>35</v>
      </c>
      <c r="G30" s="86" t="s">
        <v>0</v>
      </c>
      <c r="H30" s="87">
        <f>H31+H33+H36</f>
        <v>2812631.9999999995</v>
      </c>
      <c r="I30" s="87">
        <f>I31+I33+I36</f>
        <v>2894594.66</v>
      </c>
    </row>
    <row r="31" spans="1:13" ht="146.25" customHeight="1">
      <c r="A31" s="1"/>
      <c r="B31" s="7" t="s">
        <v>25</v>
      </c>
      <c r="C31" s="89">
        <v>703</v>
      </c>
      <c r="D31" s="86" t="s">
        <v>12</v>
      </c>
      <c r="E31" s="86" t="s">
        <v>30</v>
      </c>
      <c r="F31" s="86" t="s">
        <v>35</v>
      </c>
      <c r="G31" s="86" t="s">
        <v>26</v>
      </c>
      <c r="H31" s="87">
        <v>2330299.7999999998</v>
      </c>
      <c r="I31" s="87">
        <v>2398763.4900000002</v>
      </c>
    </row>
    <row r="32" spans="1:13" ht="51.75" hidden="1" customHeight="1">
      <c r="A32" s="1"/>
      <c r="B32" s="7" t="s">
        <v>27</v>
      </c>
      <c r="C32" s="89">
        <v>703</v>
      </c>
      <c r="D32" s="86" t="s">
        <v>12</v>
      </c>
      <c r="E32" s="86" t="s">
        <v>30</v>
      </c>
      <c r="F32" s="86" t="s">
        <v>35</v>
      </c>
      <c r="G32" s="43" t="s">
        <v>28</v>
      </c>
      <c r="H32" s="51">
        <v>0</v>
      </c>
      <c r="I32" s="51">
        <v>0</v>
      </c>
      <c r="K32" s="39"/>
    </row>
    <row r="33" spans="1:13" ht="47.25" customHeight="1">
      <c r="A33" s="1"/>
      <c r="B33" s="7" t="s">
        <v>36</v>
      </c>
      <c r="C33" s="89">
        <v>703</v>
      </c>
      <c r="D33" s="86" t="s">
        <v>12</v>
      </c>
      <c r="E33" s="86" t="s">
        <v>30</v>
      </c>
      <c r="F33" s="86" t="s">
        <v>35</v>
      </c>
      <c r="G33" s="43" t="s">
        <v>37</v>
      </c>
      <c r="H33" s="62">
        <v>470398.97</v>
      </c>
      <c r="I33" s="62">
        <v>483872.41</v>
      </c>
      <c r="M33" s="39"/>
    </row>
    <row r="34" spans="1:13" ht="63" hidden="1" customHeight="1">
      <c r="A34" s="1"/>
      <c r="B34" s="7" t="s">
        <v>38</v>
      </c>
      <c r="C34" s="89">
        <v>703</v>
      </c>
      <c r="D34" s="86" t="s">
        <v>12</v>
      </c>
      <c r="E34" s="86" t="s">
        <v>30</v>
      </c>
      <c r="F34" s="86" t="s">
        <v>35</v>
      </c>
      <c r="G34" s="86" t="s">
        <v>39</v>
      </c>
      <c r="H34" s="54">
        <v>0</v>
      </c>
      <c r="I34" s="54">
        <v>0</v>
      </c>
    </row>
    <row r="35" spans="1:13" ht="75" hidden="1" customHeight="1">
      <c r="A35" s="1"/>
      <c r="B35" s="88" t="s">
        <v>133</v>
      </c>
      <c r="C35" s="89">
        <v>703</v>
      </c>
      <c r="D35" s="86" t="s">
        <v>12</v>
      </c>
      <c r="E35" s="86" t="s">
        <v>30</v>
      </c>
      <c r="F35" s="86" t="s">
        <v>35</v>
      </c>
      <c r="G35" s="89">
        <v>831</v>
      </c>
      <c r="H35" s="87">
        <v>0</v>
      </c>
      <c r="I35" s="87">
        <v>0</v>
      </c>
    </row>
    <row r="36" spans="1:13" ht="28.5" customHeight="1">
      <c r="A36" s="1"/>
      <c r="B36" s="7" t="s">
        <v>40</v>
      </c>
      <c r="C36" s="41">
        <v>703</v>
      </c>
      <c r="D36" s="42" t="s">
        <v>12</v>
      </c>
      <c r="E36" s="42" t="s">
        <v>30</v>
      </c>
      <c r="F36" s="86" t="s">
        <v>35</v>
      </c>
      <c r="G36" s="89">
        <v>800</v>
      </c>
      <c r="H36" s="87">
        <v>11933.23</v>
      </c>
      <c r="I36" s="87">
        <v>11958.76</v>
      </c>
    </row>
    <row r="37" spans="1:13" ht="31.5" hidden="1" customHeight="1">
      <c r="A37" s="1"/>
      <c r="B37" s="88" t="s">
        <v>42</v>
      </c>
      <c r="C37" s="41">
        <v>703</v>
      </c>
      <c r="D37" s="42" t="s">
        <v>12</v>
      </c>
      <c r="E37" s="42" t="s">
        <v>30</v>
      </c>
      <c r="F37" s="86" t="s">
        <v>35</v>
      </c>
      <c r="G37" s="41">
        <v>850</v>
      </c>
      <c r="H37" s="52">
        <v>0</v>
      </c>
      <c r="I37" s="52">
        <v>0</v>
      </c>
    </row>
    <row r="38" spans="1:13" ht="75" hidden="1" customHeight="1">
      <c r="A38" s="1"/>
      <c r="B38" s="12" t="s">
        <v>134</v>
      </c>
      <c r="C38" s="41">
        <v>703</v>
      </c>
      <c r="D38" s="42" t="s">
        <v>12</v>
      </c>
      <c r="E38" s="42" t="s">
        <v>30</v>
      </c>
      <c r="F38" s="86" t="s">
        <v>35</v>
      </c>
      <c r="G38" s="42">
        <v>851</v>
      </c>
      <c r="H38" s="52">
        <v>0</v>
      </c>
      <c r="I38" s="52">
        <v>0</v>
      </c>
    </row>
    <row r="39" spans="1:13" ht="75" hidden="1" customHeight="1">
      <c r="A39" s="1"/>
      <c r="B39" s="88" t="s">
        <v>135</v>
      </c>
      <c r="C39" s="89">
        <v>703</v>
      </c>
      <c r="D39" s="86" t="s">
        <v>12</v>
      </c>
      <c r="E39" s="86" t="s">
        <v>30</v>
      </c>
      <c r="F39" s="86" t="s">
        <v>35</v>
      </c>
      <c r="G39" s="86">
        <v>852</v>
      </c>
      <c r="H39" s="87">
        <v>0</v>
      </c>
      <c r="I39" s="87">
        <v>0</v>
      </c>
    </row>
    <row r="40" spans="1:13" ht="75" hidden="1" customHeight="1">
      <c r="A40" s="1"/>
      <c r="B40" s="88" t="s">
        <v>106</v>
      </c>
      <c r="C40" s="89">
        <v>703</v>
      </c>
      <c r="D40" s="86" t="s">
        <v>12</v>
      </c>
      <c r="E40" s="86" t="s">
        <v>30</v>
      </c>
      <c r="F40" s="86" t="s">
        <v>35</v>
      </c>
      <c r="G40" s="86" t="s">
        <v>107</v>
      </c>
      <c r="H40" s="87">
        <v>0</v>
      </c>
      <c r="I40" s="87">
        <v>0</v>
      </c>
    </row>
    <row r="41" spans="1:13" ht="35.25" hidden="1" customHeight="1">
      <c r="A41" s="1"/>
      <c r="B41" s="9" t="s">
        <v>136</v>
      </c>
      <c r="C41" s="41">
        <v>703</v>
      </c>
      <c r="D41" s="42" t="s">
        <v>12</v>
      </c>
      <c r="E41" s="42" t="s">
        <v>66</v>
      </c>
      <c r="F41" s="86" t="s">
        <v>35</v>
      </c>
      <c r="G41" s="86" t="s">
        <v>67</v>
      </c>
      <c r="H41" s="87">
        <v>19766.72</v>
      </c>
      <c r="I41" s="87">
        <v>19766.72</v>
      </c>
    </row>
    <row r="42" spans="1:13" ht="71.25" customHeight="1">
      <c r="A42" s="1"/>
      <c r="B42" s="71" t="s">
        <v>148</v>
      </c>
      <c r="C42" s="24">
        <v>703</v>
      </c>
      <c r="D42" s="10" t="s">
        <v>12</v>
      </c>
      <c r="E42" s="10" t="s">
        <v>66</v>
      </c>
      <c r="F42" s="10" t="s">
        <v>14</v>
      </c>
      <c r="G42" s="10" t="s">
        <v>0</v>
      </c>
      <c r="H42" s="11">
        <f>H55+H59+H57</f>
        <v>22448.240000000002</v>
      </c>
      <c r="I42" s="11">
        <f>I55+I59+I57</f>
        <v>22448.240000000002</v>
      </c>
    </row>
    <row r="43" spans="1:13" ht="63" hidden="1" customHeight="1">
      <c r="A43" s="1"/>
      <c r="B43" s="58" t="s">
        <v>148</v>
      </c>
      <c r="C43" s="89">
        <v>703</v>
      </c>
      <c r="D43" s="86" t="s">
        <v>12</v>
      </c>
      <c r="E43" s="86" t="s">
        <v>66</v>
      </c>
      <c r="F43" s="10" t="s">
        <v>14</v>
      </c>
      <c r="G43" s="43" t="s">
        <v>0</v>
      </c>
      <c r="H43" s="87">
        <v>105</v>
      </c>
      <c r="I43" s="87">
        <v>105</v>
      </c>
    </row>
    <row r="44" spans="1:13" ht="75" hidden="1" customHeight="1">
      <c r="A44" s="1"/>
      <c r="B44" s="5" t="s">
        <v>44</v>
      </c>
      <c r="C44" s="24">
        <v>703</v>
      </c>
      <c r="D44" s="10" t="s">
        <v>12</v>
      </c>
      <c r="E44" s="10" t="s">
        <v>45</v>
      </c>
      <c r="F44" s="10" t="s">
        <v>14</v>
      </c>
      <c r="G44" s="43" t="s">
        <v>0</v>
      </c>
      <c r="H44" s="11">
        <f t="shared" ref="H44:I47" si="0">H45</f>
        <v>0</v>
      </c>
      <c r="I44" s="11">
        <f t="shared" si="0"/>
        <v>0</v>
      </c>
    </row>
    <row r="45" spans="1:13" ht="75" hidden="1" customHeight="1">
      <c r="A45" s="1"/>
      <c r="B45" s="88" t="s">
        <v>46</v>
      </c>
      <c r="C45" s="89">
        <v>703</v>
      </c>
      <c r="D45" s="86" t="s">
        <v>12</v>
      </c>
      <c r="E45" s="86" t="s">
        <v>45</v>
      </c>
      <c r="F45" s="86" t="s">
        <v>47</v>
      </c>
      <c r="G45" s="43" t="s">
        <v>145</v>
      </c>
      <c r="H45" s="87">
        <f t="shared" si="0"/>
        <v>0</v>
      </c>
      <c r="I45" s="87">
        <f t="shared" si="0"/>
        <v>0</v>
      </c>
    </row>
    <row r="46" spans="1:13" ht="75" hidden="1" customHeight="1">
      <c r="A46" s="1"/>
      <c r="B46" s="88" t="s">
        <v>48</v>
      </c>
      <c r="C46" s="89">
        <v>703</v>
      </c>
      <c r="D46" s="86" t="s">
        <v>12</v>
      </c>
      <c r="E46" s="86" t="s">
        <v>45</v>
      </c>
      <c r="F46" s="86" t="s">
        <v>49</v>
      </c>
      <c r="G46" s="43" t="s">
        <v>67</v>
      </c>
      <c r="H46" s="87">
        <f t="shared" si="0"/>
        <v>0</v>
      </c>
      <c r="I46" s="87">
        <f t="shared" si="0"/>
        <v>0</v>
      </c>
    </row>
    <row r="47" spans="1:13" ht="75" hidden="1" customHeight="1">
      <c r="A47" s="1"/>
      <c r="B47" s="88" t="s">
        <v>50</v>
      </c>
      <c r="C47" s="89">
        <v>703</v>
      </c>
      <c r="D47" s="86" t="s">
        <v>12</v>
      </c>
      <c r="E47" s="86" t="s">
        <v>45</v>
      </c>
      <c r="F47" s="86" t="s">
        <v>51</v>
      </c>
      <c r="G47" s="86" t="s">
        <v>0</v>
      </c>
      <c r="H47" s="87">
        <f t="shared" si="0"/>
        <v>0</v>
      </c>
      <c r="I47" s="87">
        <f t="shared" si="0"/>
        <v>0</v>
      </c>
    </row>
    <row r="48" spans="1:13" ht="75" hidden="1" customHeight="1">
      <c r="A48" s="1"/>
      <c r="B48" s="88" t="s">
        <v>52</v>
      </c>
      <c r="C48" s="89">
        <v>703</v>
      </c>
      <c r="D48" s="86" t="s">
        <v>12</v>
      </c>
      <c r="E48" s="86" t="s">
        <v>45</v>
      </c>
      <c r="F48" s="86" t="s">
        <v>51</v>
      </c>
      <c r="G48" s="86" t="s">
        <v>53</v>
      </c>
      <c r="H48" s="87">
        <v>0</v>
      </c>
      <c r="I48" s="87">
        <v>0</v>
      </c>
    </row>
    <row r="49" spans="1:9" ht="75" hidden="1" customHeight="1">
      <c r="A49" s="1"/>
      <c r="B49" s="5" t="s">
        <v>54</v>
      </c>
      <c r="C49" s="24">
        <v>703</v>
      </c>
      <c r="D49" s="10" t="s">
        <v>12</v>
      </c>
      <c r="E49" s="10" t="s">
        <v>55</v>
      </c>
      <c r="F49" s="10" t="s">
        <v>14</v>
      </c>
      <c r="G49" s="10" t="s">
        <v>0</v>
      </c>
      <c r="H49" s="11">
        <f t="shared" ref="H49:I53" si="1">H50</f>
        <v>0</v>
      </c>
      <c r="I49" s="11">
        <f t="shared" si="1"/>
        <v>0</v>
      </c>
    </row>
    <row r="50" spans="1:9" ht="75" hidden="1" customHeight="1">
      <c r="A50" s="1"/>
      <c r="B50" s="88" t="s">
        <v>56</v>
      </c>
      <c r="C50" s="89">
        <v>703</v>
      </c>
      <c r="D50" s="86" t="s">
        <v>12</v>
      </c>
      <c r="E50" s="86" t="s">
        <v>55</v>
      </c>
      <c r="F50" s="86" t="s">
        <v>57</v>
      </c>
      <c r="G50" s="86" t="s">
        <v>0</v>
      </c>
      <c r="H50" s="87">
        <f t="shared" si="1"/>
        <v>0</v>
      </c>
      <c r="I50" s="87">
        <f t="shared" si="1"/>
        <v>0</v>
      </c>
    </row>
    <row r="51" spans="1:9" ht="75" hidden="1" customHeight="1">
      <c r="A51" s="1"/>
      <c r="B51" s="88" t="s">
        <v>58</v>
      </c>
      <c r="C51" s="89">
        <v>703</v>
      </c>
      <c r="D51" s="86" t="s">
        <v>12</v>
      </c>
      <c r="E51" s="86" t="s">
        <v>55</v>
      </c>
      <c r="F51" s="86" t="s">
        <v>59</v>
      </c>
      <c r="G51" s="86" t="s">
        <v>0</v>
      </c>
      <c r="H51" s="87">
        <f t="shared" si="1"/>
        <v>0</v>
      </c>
      <c r="I51" s="87">
        <f t="shared" si="1"/>
        <v>0</v>
      </c>
    </row>
    <row r="52" spans="1:9" ht="75" hidden="1" customHeight="1">
      <c r="A52" s="1"/>
      <c r="B52" s="88" t="s">
        <v>60</v>
      </c>
      <c r="C52" s="89">
        <v>703</v>
      </c>
      <c r="D52" s="86" t="s">
        <v>12</v>
      </c>
      <c r="E52" s="86" t="s">
        <v>55</v>
      </c>
      <c r="F52" s="86" t="s">
        <v>61</v>
      </c>
      <c r="G52" s="86" t="s">
        <v>0</v>
      </c>
      <c r="H52" s="87">
        <f t="shared" si="1"/>
        <v>0</v>
      </c>
      <c r="I52" s="87">
        <f t="shared" si="1"/>
        <v>0</v>
      </c>
    </row>
    <row r="53" spans="1:9" ht="75" hidden="1" customHeight="1">
      <c r="A53" s="1"/>
      <c r="B53" s="88" t="s">
        <v>62</v>
      </c>
      <c r="C53" s="89">
        <v>703</v>
      </c>
      <c r="D53" s="86" t="s">
        <v>12</v>
      </c>
      <c r="E53" s="86" t="s">
        <v>55</v>
      </c>
      <c r="F53" s="89" t="s">
        <v>63</v>
      </c>
      <c r="G53" s="86" t="s">
        <v>0</v>
      </c>
      <c r="H53" s="87">
        <f t="shared" si="1"/>
        <v>0</v>
      </c>
      <c r="I53" s="87">
        <f t="shared" si="1"/>
        <v>0</v>
      </c>
    </row>
    <row r="54" spans="1:9" ht="15.75" hidden="1" customHeight="1">
      <c r="A54" s="1"/>
      <c r="B54" s="88" t="s">
        <v>64</v>
      </c>
      <c r="C54" s="89">
        <v>703</v>
      </c>
      <c r="D54" s="86" t="s">
        <v>12</v>
      </c>
      <c r="E54" s="86" t="s">
        <v>55</v>
      </c>
      <c r="F54" s="89" t="s">
        <v>63</v>
      </c>
      <c r="G54" s="86" t="s">
        <v>65</v>
      </c>
      <c r="H54" s="87">
        <v>0</v>
      </c>
      <c r="I54" s="87">
        <v>0</v>
      </c>
    </row>
    <row r="55" spans="1:9" ht="93.75" customHeight="1">
      <c r="A55" s="1"/>
      <c r="B55" s="58" t="s">
        <v>149</v>
      </c>
      <c r="C55" s="89">
        <v>703</v>
      </c>
      <c r="D55" s="86" t="s">
        <v>12</v>
      </c>
      <c r="E55" s="86" t="s">
        <v>66</v>
      </c>
      <c r="F55" s="89" t="s">
        <v>162</v>
      </c>
      <c r="G55" s="43" t="s">
        <v>0</v>
      </c>
      <c r="H55" s="51">
        <f>H56</f>
        <v>22343.24</v>
      </c>
      <c r="I55" s="51">
        <f>I56</f>
        <v>22343.24</v>
      </c>
    </row>
    <row r="56" spans="1:9" ht="39" customHeight="1">
      <c r="A56" s="1"/>
      <c r="B56" s="9" t="s">
        <v>146</v>
      </c>
      <c r="C56" s="89">
        <v>703</v>
      </c>
      <c r="D56" s="86" t="s">
        <v>12</v>
      </c>
      <c r="E56" s="86" t="s">
        <v>66</v>
      </c>
      <c r="F56" s="89" t="s">
        <v>162</v>
      </c>
      <c r="G56" s="43" t="s">
        <v>145</v>
      </c>
      <c r="H56" s="51">
        <v>22343.24</v>
      </c>
      <c r="I56" s="51">
        <v>22343.24</v>
      </c>
    </row>
    <row r="57" spans="1:9" ht="34.5" customHeight="1">
      <c r="A57" s="1"/>
      <c r="B57" s="88" t="s">
        <v>68</v>
      </c>
      <c r="C57" s="89">
        <v>703</v>
      </c>
      <c r="D57" s="86" t="s">
        <v>12</v>
      </c>
      <c r="E57" s="86" t="s">
        <v>66</v>
      </c>
      <c r="F57" s="89" t="s">
        <v>190</v>
      </c>
      <c r="G57" s="43" t="s">
        <v>0</v>
      </c>
      <c r="H57" s="51">
        <f>H58</f>
        <v>0</v>
      </c>
      <c r="I57" s="51">
        <f>I58</f>
        <v>0</v>
      </c>
    </row>
    <row r="58" spans="1:9" ht="60" customHeight="1">
      <c r="A58" s="1"/>
      <c r="B58" s="99" t="s">
        <v>148</v>
      </c>
      <c r="C58" s="89">
        <v>703</v>
      </c>
      <c r="D58" s="86" t="s">
        <v>12</v>
      </c>
      <c r="E58" s="86" t="s">
        <v>66</v>
      </c>
      <c r="F58" s="89" t="s">
        <v>190</v>
      </c>
      <c r="G58" s="43" t="s">
        <v>145</v>
      </c>
      <c r="H58" s="51">
        <v>0</v>
      </c>
      <c r="I58" s="51">
        <v>0</v>
      </c>
    </row>
    <row r="59" spans="1:9" ht="59.25" customHeight="1">
      <c r="A59" s="1"/>
      <c r="B59" s="58" t="s">
        <v>147</v>
      </c>
      <c r="C59" s="89">
        <v>703</v>
      </c>
      <c r="D59" s="86" t="s">
        <v>12</v>
      </c>
      <c r="E59" s="86" t="s">
        <v>66</v>
      </c>
      <c r="F59" s="86" t="s">
        <v>69</v>
      </c>
      <c r="G59" s="43" t="s">
        <v>0</v>
      </c>
      <c r="H59" s="51">
        <f>H60</f>
        <v>105</v>
      </c>
      <c r="I59" s="51">
        <f>I60</f>
        <v>105</v>
      </c>
    </row>
    <row r="60" spans="1:9" ht="28.5" customHeight="1">
      <c r="A60" s="1"/>
      <c r="B60" s="9" t="s">
        <v>146</v>
      </c>
      <c r="C60" s="89">
        <v>703</v>
      </c>
      <c r="D60" s="86" t="s">
        <v>12</v>
      </c>
      <c r="E60" s="86" t="s">
        <v>66</v>
      </c>
      <c r="F60" s="86" t="s">
        <v>69</v>
      </c>
      <c r="G60" s="43" t="s">
        <v>145</v>
      </c>
      <c r="H60" s="51">
        <v>105</v>
      </c>
      <c r="I60" s="51">
        <v>105</v>
      </c>
    </row>
    <row r="61" spans="1:9" ht="31.5" hidden="1" customHeight="1">
      <c r="A61" s="1"/>
      <c r="B61" s="88" t="s">
        <v>68</v>
      </c>
      <c r="C61" s="89">
        <v>703</v>
      </c>
      <c r="D61" s="86" t="s">
        <v>12</v>
      </c>
      <c r="E61" s="86" t="s">
        <v>66</v>
      </c>
      <c r="F61" s="86" t="s">
        <v>69</v>
      </c>
      <c r="G61" s="43" t="s">
        <v>67</v>
      </c>
      <c r="H61" s="51">
        <v>0</v>
      </c>
      <c r="I61" s="51">
        <v>0</v>
      </c>
    </row>
    <row r="62" spans="1:9" ht="31.5" hidden="1" customHeight="1">
      <c r="A62" s="1"/>
      <c r="B62" s="90" t="s">
        <v>44</v>
      </c>
      <c r="C62" s="24">
        <v>703</v>
      </c>
      <c r="D62" s="10" t="s">
        <v>12</v>
      </c>
      <c r="E62" s="10" t="s">
        <v>45</v>
      </c>
      <c r="F62" s="10" t="s">
        <v>14</v>
      </c>
      <c r="G62" s="10" t="s">
        <v>0</v>
      </c>
      <c r="H62" s="53">
        <f>H63</f>
        <v>0</v>
      </c>
      <c r="I62" s="53">
        <f>I63</f>
        <v>0</v>
      </c>
    </row>
    <row r="63" spans="1:9" ht="45" hidden="1" customHeight="1">
      <c r="A63" s="1"/>
      <c r="B63" s="90" t="s">
        <v>160</v>
      </c>
      <c r="C63" s="67">
        <v>703</v>
      </c>
      <c r="D63" s="43" t="s">
        <v>12</v>
      </c>
      <c r="E63" s="43" t="s">
        <v>45</v>
      </c>
      <c r="F63" s="89" t="s">
        <v>158</v>
      </c>
      <c r="G63" s="43" t="s">
        <v>0</v>
      </c>
      <c r="H63" s="51">
        <f t="shared" ref="H63:I64" si="2">H64</f>
        <v>0</v>
      </c>
      <c r="I63" s="51">
        <f t="shared" si="2"/>
        <v>0</v>
      </c>
    </row>
    <row r="64" spans="1:9" ht="31.5" hidden="1" customHeight="1">
      <c r="A64" s="1"/>
      <c r="B64" s="90" t="s">
        <v>40</v>
      </c>
      <c r="C64" s="67">
        <v>703</v>
      </c>
      <c r="D64" s="43" t="s">
        <v>12</v>
      </c>
      <c r="E64" s="43" t="s">
        <v>45</v>
      </c>
      <c r="F64" s="89" t="s">
        <v>158</v>
      </c>
      <c r="G64" s="43" t="s">
        <v>41</v>
      </c>
      <c r="H64" s="51">
        <f t="shared" si="2"/>
        <v>0</v>
      </c>
      <c r="I64" s="51">
        <f t="shared" si="2"/>
        <v>0</v>
      </c>
    </row>
    <row r="65" spans="1:9" ht="31.5" hidden="1" customHeight="1">
      <c r="A65" s="1"/>
      <c r="B65" s="90" t="s">
        <v>161</v>
      </c>
      <c r="C65" s="67">
        <v>703</v>
      </c>
      <c r="D65" s="43" t="s">
        <v>12</v>
      </c>
      <c r="E65" s="43" t="s">
        <v>45</v>
      </c>
      <c r="F65" s="89" t="s">
        <v>158</v>
      </c>
      <c r="G65" s="43" t="s">
        <v>159</v>
      </c>
      <c r="H65" s="51">
        <v>0</v>
      </c>
      <c r="I65" s="51">
        <v>0</v>
      </c>
    </row>
    <row r="66" spans="1:9" ht="31.5" customHeight="1">
      <c r="A66" s="1"/>
      <c r="B66" s="125" t="s">
        <v>54</v>
      </c>
      <c r="C66" s="31">
        <v>703</v>
      </c>
      <c r="D66" s="20" t="s">
        <v>12</v>
      </c>
      <c r="E66" s="20" t="s">
        <v>55</v>
      </c>
      <c r="F66" s="10" t="s">
        <v>14</v>
      </c>
      <c r="G66" s="20" t="s">
        <v>0</v>
      </c>
      <c r="H66" s="53">
        <f>H67</f>
        <v>1000</v>
      </c>
      <c r="I66" s="53">
        <f>I67</f>
        <v>1000</v>
      </c>
    </row>
    <row r="67" spans="1:9" ht="31.5" customHeight="1">
      <c r="A67" s="1"/>
      <c r="B67" s="123" t="s">
        <v>62</v>
      </c>
      <c r="C67" s="124">
        <v>703</v>
      </c>
      <c r="D67" s="43" t="s">
        <v>12</v>
      </c>
      <c r="E67" s="43" t="s">
        <v>55</v>
      </c>
      <c r="F67" s="133" t="s">
        <v>219</v>
      </c>
      <c r="G67" s="43" t="s">
        <v>0</v>
      </c>
      <c r="H67" s="51">
        <f>H68</f>
        <v>1000</v>
      </c>
      <c r="I67" s="51">
        <f>I68</f>
        <v>1000</v>
      </c>
    </row>
    <row r="68" spans="1:9" ht="31.5" customHeight="1">
      <c r="A68" s="1"/>
      <c r="B68" s="123" t="s">
        <v>64</v>
      </c>
      <c r="C68" s="124">
        <v>703</v>
      </c>
      <c r="D68" s="43" t="s">
        <v>12</v>
      </c>
      <c r="E68" s="43" t="s">
        <v>55</v>
      </c>
      <c r="F68" s="133" t="s">
        <v>219</v>
      </c>
      <c r="G68" s="43" t="s">
        <v>41</v>
      </c>
      <c r="H68" s="51">
        <v>1000</v>
      </c>
      <c r="I68" s="51">
        <v>1000</v>
      </c>
    </row>
    <row r="69" spans="1:9" ht="48.75" customHeight="1">
      <c r="A69" s="1"/>
      <c r="B69" s="5" t="s">
        <v>70</v>
      </c>
      <c r="C69" s="31">
        <v>703</v>
      </c>
      <c r="D69" s="20" t="s">
        <v>12</v>
      </c>
      <c r="E69" s="20">
        <v>13</v>
      </c>
      <c r="F69" s="10" t="s">
        <v>14</v>
      </c>
      <c r="G69" s="10" t="s">
        <v>0</v>
      </c>
      <c r="H69" s="11">
        <f>H78+H80</f>
        <v>25679.25</v>
      </c>
      <c r="I69" s="11">
        <f>I78+I80</f>
        <v>11900.8</v>
      </c>
    </row>
    <row r="70" spans="1:9" ht="75" hidden="1" customHeight="1">
      <c r="A70" s="1"/>
      <c r="B70" s="88" t="s">
        <v>71</v>
      </c>
      <c r="C70" s="89">
        <v>703</v>
      </c>
      <c r="D70" s="86" t="s">
        <v>12</v>
      </c>
      <c r="E70" s="89">
        <v>13</v>
      </c>
      <c r="F70" s="89" t="s">
        <v>72</v>
      </c>
      <c r="G70" s="86" t="s">
        <v>0</v>
      </c>
      <c r="H70" s="53">
        <f t="shared" ref="H70:I73" si="3">H71</f>
        <v>0</v>
      </c>
      <c r="I70" s="53">
        <f t="shared" si="3"/>
        <v>0</v>
      </c>
    </row>
    <row r="71" spans="1:9" ht="75" hidden="1" customHeight="1">
      <c r="A71" s="1"/>
      <c r="B71" s="88" t="s">
        <v>73</v>
      </c>
      <c r="C71" s="89">
        <v>703</v>
      </c>
      <c r="D71" s="86" t="s">
        <v>12</v>
      </c>
      <c r="E71" s="89">
        <v>13</v>
      </c>
      <c r="F71" s="89" t="s">
        <v>74</v>
      </c>
      <c r="G71" s="86" t="s">
        <v>0</v>
      </c>
      <c r="H71" s="53">
        <f t="shared" si="3"/>
        <v>0</v>
      </c>
      <c r="I71" s="53">
        <f t="shared" si="3"/>
        <v>0</v>
      </c>
    </row>
    <row r="72" spans="1:9" ht="75" hidden="1" customHeight="1">
      <c r="A72" s="1"/>
      <c r="B72" s="90" t="s">
        <v>21</v>
      </c>
      <c r="C72" s="89">
        <v>703</v>
      </c>
      <c r="D72" s="86" t="s">
        <v>12</v>
      </c>
      <c r="E72" s="89">
        <v>13</v>
      </c>
      <c r="F72" s="89" t="s">
        <v>76</v>
      </c>
      <c r="G72" s="86" t="s">
        <v>0</v>
      </c>
      <c r="H72" s="53">
        <f t="shared" si="3"/>
        <v>0</v>
      </c>
      <c r="I72" s="53">
        <f t="shared" si="3"/>
        <v>0</v>
      </c>
    </row>
    <row r="73" spans="1:9" ht="75" hidden="1" customHeight="1">
      <c r="A73" s="1"/>
      <c r="B73" s="88" t="s">
        <v>75</v>
      </c>
      <c r="C73" s="89">
        <v>703</v>
      </c>
      <c r="D73" s="86" t="s">
        <v>12</v>
      </c>
      <c r="E73" s="89">
        <v>13</v>
      </c>
      <c r="F73" s="89" t="s">
        <v>76</v>
      </c>
      <c r="G73" s="86" t="s">
        <v>37</v>
      </c>
      <c r="H73" s="87">
        <f t="shared" si="3"/>
        <v>0</v>
      </c>
      <c r="I73" s="87">
        <f t="shared" si="3"/>
        <v>0</v>
      </c>
    </row>
    <row r="74" spans="1:9" ht="75" hidden="1" customHeight="1">
      <c r="A74" s="1"/>
      <c r="B74" s="88" t="s">
        <v>137</v>
      </c>
      <c r="C74" s="89">
        <v>703</v>
      </c>
      <c r="D74" s="86" t="s">
        <v>12</v>
      </c>
      <c r="E74" s="89">
        <v>13</v>
      </c>
      <c r="F74" s="89" t="s">
        <v>76</v>
      </c>
      <c r="G74" s="89">
        <v>240</v>
      </c>
      <c r="H74" s="87">
        <v>0</v>
      </c>
      <c r="I74" s="87">
        <v>0</v>
      </c>
    </row>
    <row r="75" spans="1:9" ht="75" hidden="1" customHeight="1">
      <c r="A75" s="1"/>
      <c r="B75" s="88" t="s">
        <v>17</v>
      </c>
      <c r="C75" s="41">
        <v>703</v>
      </c>
      <c r="D75" s="42" t="s">
        <v>12</v>
      </c>
      <c r="E75" s="42">
        <v>13</v>
      </c>
      <c r="F75" s="89" t="s">
        <v>18</v>
      </c>
      <c r="G75" s="42" t="s">
        <v>0</v>
      </c>
      <c r="H75" s="52" t="e">
        <f t="shared" ref="H75:I76" si="4">H76</f>
        <v>#REF!</v>
      </c>
      <c r="I75" s="52" t="e">
        <f t="shared" si="4"/>
        <v>#REF!</v>
      </c>
    </row>
    <row r="76" spans="1:9" ht="75" hidden="1" customHeight="1">
      <c r="A76" s="1"/>
      <c r="B76" s="88" t="s">
        <v>19</v>
      </c>
      <c r="C76" s="41">
        <v>703</v>
      </c>
      <c r="D76" s="42" t="s">
        <v>12</v>
      </c>
      <c r="E76" s="42">
        <v>13</v>
      </c>
      <c r="F76" s="86" t="s">
        <v>20</v>
      </c>
      <c r="G76" s="42" t="s">
        <v>0</v>
      </c>
      <c r="H76" s="52" t="e">
        <f t="shared" si="4"/>
        <v>#REF!</v>
      </c>
      <c r="I76" s="52" t="e">
        <f t="shared" si="4"/>
        <v>#REF!</v>
      </c>
    </row>
    <row r="77" spans="1:9" ht="75" hidden="1" customHeight="1">
      <c r="A77" s="1"/>
      <c r="B77" s="88" t="s">
        <v>21</v>
      </c>
      <c r="C77" s="41">
        <v>703</v>
      </c>
      <c r="D77" s="42" t="s">
        <v>12</v>
      </c>
      <c r="E77" s="42">
        <v>13</v>
      </c>
      <c r="F77" s="86" t="s">
        <v>22</v>
      </c>
      <c r="G77" s="42" t="s">
        <v>0</v>
      </c>
      <c r="H77" s="52" t="e">
        <f>#REF!</f>
        <v>#REF!</v>
      </c>
      <c r="I77" s="52" t="e">
        <f>#REF!</f>
        <v>#REF!</v>
      </c>
    </row>
    <row r="78" spans="1:9" ht="80.25" customHeight="1">
      <c r="A78" s="1"/>
      <c r="B78" s="88" t="s">
        <v>195</v>
      </c>
      <c r="C78" s="89">
        <v>703</v>
      </c>
      <c r="D78" s="86" t="s">
        <v>12</v>
      </c>
      <c r="E78" s="86">
        <v>13</v>
      </c>
      <c r="F78" s="118" t="s">
        <v>76</v>
      </c>
      <c r="G78" s="86" t="s">
        <v>0</v>
      </c>
      <c r="H78" s="87">
        <f>H79</f>
        <v>23778.45</v>
      </c>
      <c r="I78" s="87">
        <f>I79</f>
        <v>10000</v>
      </c>
    </row>
    <row r="79" spans="1:9" ht="51.75" customHeight="1">
      <c r="A79" s="1"/>
      <c r="B79" s="88" t="s">
        <v>36</v>
      </c>
      <c r="C79" s="89">
        <v>703</v>
      </c>
      <c r="D79" s="86" t="s">
        <v>12</v>
      </c>
      <c r="E79" s="86">
        <v>13</v>
      </c>
      <c r="F79" s="89" t="s">
        <v>76</v>
      </c>
      <c r="G79" s="44" t="s">
        <v>37</v>
      </c>
      <c r="H79" s="87">
        <v>23778.45</v>
      </c>
      <c r="I79" s="87">
        <v>10000</v>
      </c>
    </row>
    <row r="80" spans="1:9" ht="51.75" customHeight="1">
      <c r="A80" s="1"/>
      <c r="B80" s="117" t="s">
        <v>77</v>
      </c>
      <c r="C80" s="118">
        <v>703</v>
      </c>
      <c r="D80" s="115" t="s">
        <v>12</v>
      </c>
      <c r="E80" s="115">
        <v>13</v>
      </c>
      <c r="F80" s="118" t="s">
        <v>78</v>
      </c>
      <c r="G80" s="44" t="s">
        <v>0</v>
      </c>
      <c r="H80" s="116">
        <f>H81</f>
        <v>1900.8</v>
      </c>
      <c r="I80" s="116">
        <f>I81</f>
        <v>1900.8</v>
      </c>
    </row>
    <row r="81" spans="1:9" ht="51.75" customHeight="1">
      <c r="A81" s="1"/>
      <c r="B81" s="117" t="s">
        <v>40</v>
      </c>
      <c r="C81" s="118">
        <v>703</v>
      </c>
      <c r="D81" s="115" t="s">
        <v>12</v>
      </c>
      <c r="E81" s="115">
        <v>13</v>
      </c>
      <c r="F81" s="118" t="s">
        <v>78</v>
      </c>
      <c r="G81" s="44" t="s">
        <v>41</v>
      </c>
      <c r="H81" s="129">
        <v>1900.8</v>
      </c>
      <c r="I81" s="116">
        <v>1900.8</v>
      </c>
    </row>
    <row r="82" spans="1:9" ht="24.75" customHeight="1">
      <c r="A82" s="1"/>
      <c r="B82" s="91" t="s">
        <v>79</v>
      </c>
      <c r="C82" s="24">
        <v>703</v>
      </c>
      <c r="D82" s="10" t="s">
        <v>16</v>
      </c>
      <c r="E82" s="10" t="s">
        <v>13</v>
      </c>
      <c r="F82" s="10" t="s">
        <v>14</v>
      </c>
      <c r="G82" s="10" t="s">
        <v>0</v>
      </c>
      <c r="H82" s="11">
        <f>H83</f>
        <v>121854.5</v>
      </c>
      <c r="I82" s="11">
        <f>I83</f>
        <v>126089.19</v>
      </c>
    </row>
    <row r="83" spans="1:9" ht="33.75" customHeight="1">
      <c r="A83" s="1"/>
      <c r="B83" s="5" t="s">
        <v>80</v>
      </c>
      <c r="C83" s="24">
        <v>703</v>
      </c>
      <c r="D83" s="10" t="s">
        <v>16</v>
      </c>
      <c r="E83" s="10" t="s">
        <v>81</v>
      </c>
      <c r="F83" s="10" t="s">
        <v>14</v>
      </c>
      <c r="G83" s="10" t="s">
        <v>0</v>
      </c>
      <c r="H83" s="11">
        <f>H87+H89</f>
        <v>121854.5</v>
      </c>
      <c r="I83" s="11">
        <f>I87+I89</f>
        <v>126089.19</v>
      </c>
    </row>
    <row r="84" spans="1:9" ht="75" hidden="1" customHeight="1">
      <c r="A84" s="1"/>
      <c r="B84" s="33" t="s">
        <v>138</v>
      </c>
      <c r="C84" s="89">
        <v>703</v>
      </c>
      <c r="D84" s="86" t="s">
        <v>16</v>
      </c>
      <c r="E84" s="86" t="s">
        <v>81</v>
      </c>
      <c r="F84" s="89" t="s">
        <v>82</v>
      </c>
      <c r="G84" s="86" t="s">
        <v>0</v>
      </c>
      <c r="H84" s="87">
        <f>H85</f>
        <v>121854.5</v>
      </c>
      <c r="I84" s="87">
        <f>I85</f>
        <v>126089.19</v>
      </c>
    </row>
    <row r="85" spans="1:9" ht="75" hidden="1" customHeight="1">
      <c r="A85" s="1"/>
      <c r="B85" s="88" t="s">
        <v>83</v>
      </c>
      <c r="C85" s="89">
        <v>703</v>
      </c>
      <c r="D85" s="86" t="s">
        <v>16</v>
      </c>
      <c r="E85" s="86" t="s">
        <v>81</v>
      </c>
      <c r="F85" s="89" t="s">
        <v>84</v>
      </c>
      <c r="G85" s="86" t="s">
        <v>0</v>
      </c>
      <c r="H85" s="87">
        <f>H86</f>
        <v>121854.5</v>
      </c>
      <c r="I85" s="87">
        <f>I86</f>
        <v>126089.19</v>
      </c>
    </row>
    <row r="86" spans="1:9" ht="75" hidden="1" customHeight="1">
      <c r="A86" s="1"/>
      <c r="B86" s="88" t="s">
        <v>85</v>
      </c>
      <c r="C86" s="89">
        <v>703</v>
      </c>
      <c r="D86" s="86" t="s">
        <v>16</v>
      </c>
      <c r="E86" s="86" t="s">
        <v>81</v>
      </c>
      <c r="F86" s="89" t="s">
        <v>86</v>
      </c>
      <c r="G86" s="86" t="s">
        <v>0</v>
      </c>
      <c r="H86" s="87">
        <f>H87+H88+H89</f>
        <v>121854.5</v>
      </c>
      <c r="I86" s="87">
        <f>I87+I88+I89</f>
        <v>126089.19</v>
      </c>
    </row>
    <row r="87" spans="1:9" ht="142.5" customHeight="1">
      <c r="A87" s="1"/>
      <c r="B87" s="7" t="s">
        <v>25</v>
      </c>
      <c r="C87" s="89">
        <v>703</v>
      </c>
      <c r="D87" s="86" t="s">
        <v>16</v>
      </c>
      <c r="E87" s="86" t="s">
        <v>81</v>
      </c>
      <c r="F87" s="89" t="s">
        <v>86</v>
      </c>
      <c r="G87" s="86" t="s">
        <v>26</v>
      </c>
      <c r="H87" s="87">
        <v>121595.73</v>
      </c>
      <c r="I87" s="87">
        <v>126089.19</v>
      </c>
    </row>
    <row r="88" spans="1:9" ht="51.75" hidden="1" customHeight="1">
      <c r="A88" s="1"/>
      <c r="B88" s="7" t="s">
        <v>27</v>
      </c>
      <c r="C88" s="89">
        <v>703</v>
      </c>
      <c r="D88" s="86" t="s">
        <v>16</v>
      </c>
      <c r="E88" s="86" t="s">
        <v>81</v>
      </c>
      <c r="F88" s="89" t="s">
        <v>86</v>
      </c>
      <c r="G88" s="86" t="s">
        <v>28</v>
      </c>
      <c r="H88" s="87">
        <v>0</v>
      </c>
      <c r="I88" s="87">
        <v>0</v>
      </c>
    </row>
    <row r="89" spans="1:9" ht="45.75" customHeight="1">
      <c r="A89" s="1"/>
      <c r="B89" s="152" t="s">
        <v>36</v>
      </c>
      <c r="C89" s="153">
        <v>703</v>
      </c>
      <c r="D89" s="150" t="s">
        <v>16</v>
      </c>
      <c r="E89" s="150" t="s">
        <v>81</v>
      </c>
      <c r="F89" s="153" t="s">
        <v>86</v>
      </c>
      <c r="G89" s="150" t="s">
        <v>37</v>
      </c>
      <c r="H89" s="151">
        <v>258.77</v>
      </c>
      <c r="I89" s="151">
        <v>0</v>
      </c>
    </row>
    <row r="90" spans="1:9" ht="75" hidden="1" customHeight="1">
      <c r="A90" s="1"/>
      <c r="B90" s="152"/>
      <c r="C90" s="153"/>
      <c r="D90" s="150"/>
      <c r="E90" s="150"/>
      <c r="F90" s="153"/>
      <c r="G90" s="150"/>
      <c r="H90" s="151"/>
      <c r="I90" s="151"/>
    </row>
    <row r="91" spans="1:9" ht="75" hidden="1" customHeight="1">
      <c r="A91" s="1"/>
      <c r="B91" s="152"/>
      <c r="C91" s="153"/>
      <c r="D91" s="150"/>
      <c r="E91" s="150"/>
      <c r="F91" s="153"/>
      <c r="G91" s="150"/>
      <c r="H91" s="151"/>
      <c r="I91" s="151"/>
    </row>
    <row r="92" spans="1:9" ht="75" hidden="1" customHeight="1">
      <c r="A92" s="1"/>
      <c r="B92" s="152"/>
      <c r="C92" s="153"/>
      <c r="D92" s="150"/>
      <c r="E92" s="150"/>
      <c r="F92" s="153"/>
      <c r="G92" s="150"/>
      <c r="H92" s="151"/>
      <c r="I92" s="151"/>
    </row>
    <row r="93" spans="1:9" ht="75" hidden="1" customHeight="1">
      <c r="A93" s="1"/>
      <c r="B93" s="7" t="s">
        <v>38</v>
      </c>
      <c r="C93" s="45">
        <v>703</v>
      </c>
      <c r="D93" s="46" t="s">
        <v>16</v>
      </c>
      <c r="E93" s="46" t="s">
        <v>81</v>
      </c>
      <c r="F93" s="45" t="s">
        <v>86</v>
      </c>
      <c r="G93" s="86" t="s">
        <v>39</v>
      </c>
      <c r="H93" s="87">
        <v>0</v>
      </c>
      <c r="I93" s="87">
        <v>0</v>
      </c>
    </row>
    <row r="94" spans="1:9" ht="24.75" customHeight="1">
      <c r="A94" s="1"/>
      <c r="B94" s="91" t="s">
        <v>87</v>
      </c>
      <c r="C94" s="24">
        <v>703</v>
      </c>
      <c r="D94" s="10" t="s">
        <v>30</v>
      </c>
      <c r="E94" s="10" t="s">
        <v>13</v>
      </c>
      <c r="F94" s="10" t="s">
        <v>14</v>
      </c>
      <c r="G94" s="10" t="s">
        <v>0</v>
      </c>
      <c r="H94" s="11">
        <f>H95</f>
        <v>162291.17000000001</v>
      </c>
      <c r="I94" s="11">
        <f>I95</f>
        <v>177799.49</v>
      </c>
    </row>
    <row r="95" spans="1:9" ht="39" customHeight="1">
      <c r="A95" s="1"/>
      <c r="B95" s="5" t="s">
        <v>88</v>
      </c>
      <c r="C95" s="24">
        <v>703</v>
      </c>
      <c r="D95" s="10" t="s">
        <v>30</v>
      </c>
      <c r="E95" s="10" t="s">
        <v>89</v>
      </c>
      <c r="F95" s="10" t="s">
        <v>14</v>
      </c>
      <c r="G95" s="10" t="s">
        <v>0</v>
      </c>
      <c r="H95" s="11">
        <f>H103+H106</f>
        <v>162291.17000000001</v>
      </c>
      <c r="I95" s="11">
        <f>I103+I106</f>
        <v>177799.49</v>
      </c>
    </row>
    <row r="96" spans="1:9" ht="75" hidden="1" customHeight="1">
      <c r="A96" s="1"/>
      <c r="B96" s="88" t="s">
        <v>90</v>
      </c>
      <c r="C96" s="47"/>
      <c r="D96" s="48"/>
      <c r="E96" s="48"/>
      <c r="F96" s="47"/>
      <c r="G96" s="86" t="s">
        <v>0</v>
      </c>
      <c r="H96" s="87">
        <f>H97</f>
        <v>162291.17000000001</v>
      </c>
      <c r="I96" s="87">
        <f>I97</f>
        <v>177799.49</v>
      </c>
    </row>
    <row r="97" spans="1:9" ht="75" hidden="1" customHeight="1">
      <c r="A97" s="1"/>
      <c r="B97" s="88" t="s">
        <v>91</v>
      </c>
      <c r="C97" s="89">
        <v>703</v>
      </c>
      <c r="D97" s="86" t="s">
        <v>30</v>
      </c>
      <c r="E97" s="86" t="s">
        <v>89</v>
      </c>
      <c r="F97" s="89" t="s">
        <v>92</v>
      </c>
      <c r="G97" s="86" t="s">
        <v>0</v>
      </c>
      <c r="H97" s="87">
        <f>H98</f>
        <v>162291.17000000001</v>
      </c>
      <c r="I97" s="87">
        <f>I98</f>
        <v>177799.49</v>
      </c>
    </row>
    <row r="98" spans="1:9" ht="75" hidden="1" customHeight="1">
      <c r="A98" s="1"/>
      <c r="B98" s="152" t="s">
        <v>93</v>
      </c>
      <c r="C98" s="153">
        <v>703</v>
      </c>
      <c r="D98" s="150" t="s">
        <v>30</v>
      </c>
      <c r="E98" s="150" t="s">
        <v>89</v>
      </c>
      <c r="F98" s="153" t="s">
        <v>94</v>
      </c>
      <c r="G98" s="150" t="s">
        <v>0</v>
      </c>
      <c r="H98" s="151">
        <f>H102</f>
        <v>162291.17000000001</v>
      </c>
      <c r="I98" s="151">
        <f>I102</f>
        <v>177799.49</v>
      </c>
    </row>
    <row r="99" spans="1:9" ht="75" hidden="1" customHeight="1">
      <c r="A99" s="1"/>
      <c r="B99" s="152"/>
      <c r="C99" s="153"/>
      <c r="D99" s="150"/>
      <c r="E99" s="150"/>
      <c r="F99" s="153"/>
      <c r="G99" s="150"/>
      <c r="H99" s="151"/>
      <c r="I99" s="151"/>
    </row>
    <row r="100" spans="1:9" ht="75" hidden="1" customHeight="1">
      <c r="A100" s="1"/>
      <c r="B100" s="152"/>
      <c r="C100" s="153"/>
      <c r="D100" s="150"/>
      <c r="E100" s="150"/>
      <c r="F100" s="153"/>
      <c r="G100" s="150"/>
      <c r="H100" s="151"/>
      <c r="I100" s="151"/>
    </row>
    <row r="101" spans="1:9" ht="75" hidden="1" customHeight="1">
      <c r="A101" s="1"/>
      <c r="B101" s="152"/>
      <c r="C101" s="153"/>
      <c r="D101" s="150"/>
      <c r="E101" s="150"/>
      <c r="F101" s="153"/>
      <c r="G101" s="150"/>
      <c r="H101" s="151"/>
      <c r="I101" s="151"/>
    </row>
    <row r="102" spans="1:9" ht="75" hidden="1" customHeight="1">
      <c r="A102" s="1"/>
      <c r="B102" s="90" t="s">
        <v>21</v>
      </c>
      <c r="C102" s="89">
        <v>703</v>
      </c>
      <c r="D102" s="86" t="s">
        <v>30</v>
      </c>
      <c r="E102" s="86" t="s">
        <v>89</v>
      </c>
      <c r="F102" s="89" t="s">
        <v>95</v>
      </c>
      <c r="G102" s="86" t="s">
        <v>0</v>
      </c>
      <c r="H102" s="87">
        <f>H103</f>
        <v>162291.17000000001</v>
      </c>
      <c r="I102" s="87">
        <f>I103</f>
        <v>177799.49</v>
      </c>
    </row>
    <row r="103" spans="1:9" ht="48.75" customHeight="1">
      <c r="A103" s="1"/>
      <c r="B103" s="90" t="s">
        <v>96</v>
      </c>
      <c r="C103" s="89">
        <v>703</v>
      </c>
      <c r="D103" s="86" t="s">
        <v>30</v>
      </c>
      <c r="E103" s="86" t="s">
        <v>89</v>
      </c>
      <c r="F103" s="89" t="s">
        <v>97</v>
      </c>
      <c r="G103" s="86" t="s">
        <v>0</v>
      </c>
      <c r="H103" s="87">
        <f>H104</f>
        <v>162291.17000000001</v>
      </c>
      <c r="I103" s="87">
        <f>I104</f>
        <v>177799.49</v>
      </c>
    </row>
    <row r="104" spans="1:9" ht="48.75" customHeight="1">
      <c r="A104" s="1"/>
      <c r="B104" s="88" t="s">
        <v>36</v>
      </c>
      <c r="C104" s="89">
        <v>703</v>
      </c>
      <c r="D104" s="86" t="s">
        <v>30</v>
      </c>
      <c r="E104" s="86" t="s">
        <v>89</v>
      </c>
      <c r="F104" s="89" t="s">
        <v>97</v>
      </c>
      <c r="G104" s="86" t="s">
        <v>37</v>
      </c>
      <c r="H104" s="87">
        <v>162291.17000000001</v>
      </c>
      <c r="I104" s="87">
        <v>177799.49</v>
      </c>
    </row>
    <row r="105" spans="1:9" ht="63" hidden="1" customHeight="1">
      <c r="A105" s="1"/>
      <c r="B105" s="7" t="s">
        <v>38</v>
      </c>
      <c r="C105" s="89">
        <v>703</v>
      </c>
      <c r="D105" s="86" t="s">
        <v>30</v>
      </c>
      <c r="E105" s="86" t="s">
        <v>89</v>
      </c>
      <c r="F105" s="89" t="s">
        <v>97</v>
      </c>
      <c r="G105" s="86" t="s">
        <v>39</v>
      </c>
      <c r="H105" s="87">
        <v>0</v>
      </c>
      <c r="I105" s="87">
        <v>0</v>
      </c>
    </row>
    <row r="106" spans="1:9" ht="32.25" hidden="1" customHeight="1">
      <c r="A106" s="1"/>
      <c r="B106" s="7" t="s">
        <v>40</v>
      </c>
      <c r="C106" s="89">
        <v>703</v>
      </c>
      <c r="D106" s="86" t="s">
        <v>30</v>
      </c>
      <c r="E106" s="86" t="s">
        <v>89</v>
      </c>
      <c r="F106" s="19" t="s">
        <v>98</v>
      </c>
      <c r="G106" s="86" t="s">
        <v>41</v>
      </c>
      <c r="H106" s="87">
        <f>H107</f>
        <v>0</v>
      </c>
      <c r="I106" s="87">
        <f>I107</f>
        <v>0</v>
      </c>
    </row>
    <row r="107" spans="1:9" ht="29.25" hidden="1" customHeight="1">
      <c r="A107" s="1"/>
      <c r="B107" s="88" t="s">
        <v>42</v>
      </c>
      <c r="C107" s="89">
        <v>703</v>
      </c>
      <c r="D107" s="86" t="s">
        <v>30</v>
      </c>
      <c r="E107" s="86" t="s">
        <v>89</v>
      </c>
      <c r="F107" s="19" t="s">
        <v>98</v>
      </c>
      <c r="G107" s="86" t="s">
        <v>43</v>
      </c>
      <c r="H107" s="87">
        <v>0</v>
      </c>
      <c r="I107" s="87">
        <v>0</v>
      </c>
    </row>
    <row r="108" spans="1:9" ht="32.25" hidden="1" customHeight="1">
      <c r="A108" s="1"/>
      <c r="B108" s="91" t="s">
        <v>99</v>
      </c>
      <c r="C108" s="24">
        <v>703</v>
      </c>
      <c r="D108" s="10" t="s">
        <v>100</v>
      </c>
      <c r="E108" s="10" t="s">
        <v>13</v>
      </c>
      <c r="F108" s="10" t="s">
        <v>14</v>
      </c>
      <c r="G108" s="10" t="s">
        <v>0</v>
      </c>
      <c r="H108" s="11">
        <f>H109+H115</f>
        <v>172533.83</v>
      </c>
      <c r="I108" s="11">
        <f>I109+I115</f>
        <v>81817.56</v>
      </c>
    </row>
    <row r="109" spans="1:9" ht="32.25" hidden="1" customHeight="1">
      <c r="A109" s="1"/>
      <c r="B109" s="5" t="s">
        <v>101</v>
      </c>
      <c r="C109" s="24">
        <v>703</v>
      </c>
      <c r="D109" s="10" t="s">
        <v>100</v>
      </c>
      <c r="E109" s="10" t="s">
        <v>16</v>
      </c>
      <c r="F109" s="10" t="s">
        <v>14</v>
      </c>
      <c r="G109" s="10" t="s">
        <v>0</v>
      </c>
      <c r="H109" s="11">
        <f>H112</f>
        <v>0</v>
      </c>
      <c r="I109" s="11">
        <f>I112</f>
        <v>0</v>
      </c>
    </row>
    <row r="110" spans="1:9" ht="75" hidden="1" customHeight="1">
      <c r="A110" s="1"/>
      <c r="B110" s="88" t="s">
        <v>102</v>
      </c>
      <c r="C110" s="89">
        <v>703</v>
      </c>
      <c r="D110" s="86" t="s">
        <v>100</v>
      </c>
      <c r="E110" s="86" t="s">
        <v>16</v>
      </c>
      <c r="F110" s="89" t="s">
        <v>103</v>
      </c>
      <c r="G110" s="86" t="s">
        <v>0</v>
      </c>
      <c r="H110" s="87">
        <f>H111</f>
        <v>0</v>
      </c>
      <c r="I110" s="87">
        <f>I111</f>
        <v>0</v>
      </c>
    </row>
    <row r="111" spans="1:9" ht="75" hidden="1" customHeight="1">
      <c r="A111" s="1"/>
      <c r="B111" s="88" t="s">
        <v>104</v>
      </c>
      <c r="C111" s="89">
        <v>703</v>
      </c>
      <c r="D111" s="86" t="s">
        <v>100</v>
      </c>
      <c r="E111" s="86" t="s">
        <v>16</v>
      </c>
      <c r="F111" s="89" t="s">
        <v>155</v>
      </c>
      <c r="G111" s="86" t="s">
        <v>0</v>
      </c>
      <c r="H111" s="87">
        <v>0</v>
      </c>
      <c r="I111" s="87">
        <v>0</v>
      </c>
    </row>
    <row r="112" spans="1:9" ht="90.75" hidden="1" customHeight="1">
      <c r="A112" s="1"/>
      <c r="B112" s="90" t="s">
        <v>157</v>
      </c>
      <c r="C112" s="89">
        <v>703</v>
      </c>
      <c r="D112" s="86" t="s">
        <v>100</v>
      </c>
      <c r="E112" s="86" t="s">
        <v>16</v>
      </c>
      <c r="F112" s="89" t="s">
        <v>155</v>
      </c>
      <c r="G112" s="86" t="s">
        <v>0</v>
      </c>
      <c r="H112" s="87">
        <f>H113</f>
        <v>0</v>
      </c>
      <c r="I112" s="87">
        <f>I113</f>
        <v>0</v>
      </c>
    </row>
    <row r="113" spans="1:10" ht="35.25" hidden="1" customHeight="1">
      <c r="A113" s="1"/>
      <c r="B113" s="7" t="s">
        <v>156</v>
      </c>
      <c r="C113" s="89">
        <v>703</v>
      </c>
      <c r="D113" s="86" t="s">
        <v>100</v>
      </c>
      <c r="E113" s="86" t="s">
        <v>16</v>
      </c>
      <c r="F113" s="89" t="s">
        <v>155</v>
      </c>
      <c r="G113" s="89">
        <v>500</v>
      </c>
      <c r="H113" s="87">
        <v>0</v>
      </c>
      <c r="I113" s="87">
        <v>0</v>
      </c>
    </row>
    <row r="114" spans="1:10" ht="39.75" hidden="1" customHeight="1">
      <c r="A114" s="1"/>
      <c r="B114" s="88" t="s">
        <v>68</v>
      </c>
      <c r="C114" s="89">
        <v>703</v>
      </c>
      <c r="D114" s="86" t="s">
        <v>100</v>
      </c>
      <c r="E114" s="86" t="s">
        <v>16</v>
      </c>
      <c r="F114" s="89" t="s">
        <v>155</v>
      </c>
      <c r="G114" s="41">
        <v>540</v>
      </c>
      <c r="H114" s="52">
        <v>0</v>
      </c>
      <c r="I114" s="52">
        <v>0</v>
      </c>
    </row>
    <row r="115" spans="1:10" ht="33" customHeight="1">
      <c r="A115" s="1"/>
      <c r="B115" s="14" t="s">
        <v>99</v>
      </c>
      <c r="C115" s="49">
        <v>703</v>
      </c>
      <c r="D115" s="21" t="s">
        <v>100</v>
      </c>
      <c r="E115" s="21" t="s">
        <v>13</v>
      </c>
      <c r="F115" s="21" t="s">
        <v>14</v>
      </c>
      <c r="G115" s="21" t="s">
        <v>0</v>
      </c>
      <c r="H115" s="22">
        <f t="shared" ref="H115:I117" si="5">H116</f>
        <v>172533.83</v>
      </c>
      <c r="I115" s="22">
        <f t="shared" si="5"/>
        <v>81817.56</v>
      </c>
    </row>
    <row r="116" spans="1:10" ht="25.5" customHeight="1">
      <c r="A116" s="1"/>
      <c r="B116" s="91" t="s">
        <v>105</v>
      </c>
      <c r="C116" s="89">
        <v>703</v>
      </c>
      <c r="D116" s="86" t="s">
        <v>100</v>
      </c>
      <c r="E116" s="86" t="s">
        <v>81</v>
      </c>
      <c r="F116" s="89" t="s">
        <v>14</v>
      </c>
      <c r="G116" s="86" t="s">
        <v>0</v>
      </c>
      <c r="H116" s="22">
        <f t="shared" si="5"/>
        <v>172533.83</v>
      </c>
      <c r="I116" s="22">
        <f t="shared" si="5"/>
        <v>81817.56</v>
      </c>
    </row>
    <row r="117" spans="1:10" ht="75" customHeight="1">
      <c r="A117" s="1"/>
      <c r="B117" s="88" t="s">
        <v>195</v>
      </c>
      <c r="C117" s="89">
        <v>703</v>
      </c>
      <c r="D117" s="86" t="s">
        <v>100</v>
      </c>
      <c r="E117" s="86" t="s">
        <v>81</v>
      </c>
      <c r="F117" s="89" t="s">
        <v>196</v>
      </c>
      <c r="G117" s="86" t="s">
        <v>0</v>
      </c>
      <c r="H117" s="87">
        <f>H118</f>
        <v>172533.83</v>
      </c>
      <c r="I117" s="87">
        <f t="shared" si="5"/>
        <v>81817.56</v>
      </c>
    </row>
    <row r="118" spans="1:10" ht="52.5" customHeight="1">
      <c r="A118" s="1"/>
      <c r="B118" s="88" t="s">
        <v>36</v>
      </c>
      <c r="C118" s="89">
        <v>703</v>
      </c>
      <c r="D118" s="86" t="s">
        <v>100</v>
      </c>
      <c r="E118" s="86" t="s">
        <v>81</v>
      </c>
      <c r="F118" s="89" t="s">
        <v>196</v>
      </c>
      <c r="G118" s="86" t="s">
        <v>37</v>
      </c>
      <c r="H118" s="87">
        <v>172533.83</v>
      </c>
      <c r="I118" s="87">
        <v>81817.56</v>
      </c>
    </row>
    <row r="119" spans="1:10" ht="38.25" hidden="1" customHeight="1">
      <c r="A119" s="1"/>
      <c r="B119" s="97" t="s">
        <v>117</v>
      </c>
      <c r="C119" s="24">
        <v>703</v>
      </c>
      <c r="D119" s="10" t="s">
        <v>118</v>
      </c>
      <c r="E119" s="10" t="s">
        <v>13</v>
      </c>
      <c r="F119" s="10" t="s">
        <v>14</v>
      </c>
      <c r="G119" s="10" t="s">
        <v>0</v>
      </c>
      <c r="H119" s="11">
        <f t="shared" ref="H119:I121" si="6">H120</f>
        <v>0</v>
      </c>
      <c r="I119" s="11">
        <f t="shared" si="6"/>
        <v>0</v>
      </c>
    </row>
    <row r="120" spans="1:10" s="75" customFormat="1" ht="61.5" hidden="1" customHeight="1">
      <c r="A120" s="74"/>
      <c r="B120" s="91" t="s">
        <v>21</v>
      </c>
      <c r="C120" s="24">
        <v>703</v>
      </c>
      <c r="D120" s="10" t="s">
        <v>118</v>
      </c>
      <c r="E120" s="10" t="s">
        <v>12</v>
      </c>
      <c r="F120" s="101" t="s">
        <v>14</v>
      </c>
      <c r="G120" s="10" t="s">
        <v>0</v>
      </c>
      <c r="H120" s="11">
        <f t="shared" si="6"/>
        <v>0</v>
      </c>
      <c r="I120" s="11">
        <f t="shared" si="6"/>
        <v>0</v>
      </c>
      <c r="J120" s="120"/>
    </row>
    <row r="121" spans="1:10" ht="73.5" hidden="1" customHeight="1">
      <c r="A121" s="1"/>
      <c r="B121" s="88" t="s">
        <v>21</v>
      </c>
      <c r="C121" s="89">
        <v>703</v>
      </c>
      <c r="D121" s="86" t="s">
        <v>118</v>
      </c>
      <c r="E121" s="86" t="s">
        <v>12</v>
      </c>
      <c r="F121" s="89" t="s">
        <v>129</v>
      </c>
      <c r="G121" s="86" t="s">
        <v>0</v>
      </c>
      <c r="H121" s="87">
        <f t="shared" si="6"/>
        <v>0</v>
      </c>
      <c r="I121" s="87">
        <f t="shared" si="6"/>
        <v>0</v>
      </c>
    </row>
    <row r="122" spans="1:10" ht="52.5" hidden="1" customHeight="1">
      <c r="A122" s="1"/>
      <c r="B122" s="88" t="s">
        <v>36</v>
      </c>
      <c r="C122" s="89">
        <v>703</v>
      </c>
      <c r="D122" s="86" t="s">
        <v>118</v>
      </c>
      <c r="E122" s="86" t="s">
        <v>12</v>
      </c>
      <c r="F122" s="100" t="s">
        <v>129</v>
      </c>
      <c r="G122" s="86" t="s">
        <v>37</v>
      </c>
      <c r="H122" s="87">
        <v>0</v>
      </c>
      <c r="I122" s="87">
        <v>0</v>
      </c>
    </row>
    <row r="123" spans="1:10" ht="52.5" hidden="1" customHeight="1">
      <c r="A123" s="1"/>
      <c r="B123" s="88"/>
      <c r="C123" s="89"/>
      <c r="D123" s="86"/>
      <c r="E123" s="86"/>
      <c r="F123" s="100"/>
      <c r="G123" s="86"/>
      <c r="H123" s="87"/>
      <c r="I123" s="87"/>
    </row>
    <row r="124" spans="1:10" ht="52.5" hidden="1" customHeight="1">
      <c r="A124" s="1"/>
      <c r="B124" s="88"/>
      <c r="C124" s="89"/>
      <c r="D124" s="86"/>
      <c r="E124" s="86"/>
      <c r="F124" s="100"/>
      <c r="G124" s="86"/>
      <c r="H124" s="87"/>
      <c r="I124" s="87"/>
    </row>
    <row r="125" spans="1:10" ht="28.5" customHeight="1" thickBot="1">
      <c r="A125" s="1" t="s">
        <v>139</v>
      </c>
      <c r="B125" s="26" t="s">
        <v>108</v>
      </c>
      <c r="C125" s="24">
        <v>703</v>
      </c>
      <c r="D125" s="10" t="s">
        <v>109</v>
      </c>
      <c r="E125" s="10" t="s">
        <v>13</v>
      </c>
      <c r="F125" s="34" t="s">
        <v>14</v>
      </c>
      <c r="G125" s="10" t="s">
        <v>0</v>
      </c>
      <c r="H125" s="11">
        <f t="shared" ref="H125:I127" si="7">H126</f>
        <v>144000</v>
      </c>
      <c r="I125" s="11">
        <f t="shared" si="7"/>
        <v>144000</v>
      </c>
    </row>
    <row r="126" spans="1:10" ht="28.5" customHeight="1" thickBot="1">
      <c r="A126" s="1"/>
      <c r="B126" s="63" t="s">
        <v>192</v>
      </c>
      <c r="C126" s="24">
        <v>703</v>
      </c>
      <c r="D126" s="10" t="s">
        <v>109</v>
      </c>
      <c r="E126" s="10" t="s">
        <v>12</v>
      </c>
      <c r="F126" s="34" t="s">
        <v>14</v>
      </c>
      <c r="G126" s="10" t="s">
        <v>0</v>
      </c>
      <c r="H126" s="11">
        <f t="shared" si="7"/>
        <v>144000</v>
      </c>
      <c r="I126" s="11">
        <f t="shared" si="7"/>
        <v>144000</v>
      </c>
    </row>
    <row r="127" spans="1:10" ht="45.75" customHeight="1" thickBot="1">
      <c r="A127" s="1"/>
      <c r="B127" s="27" t="s">
        <v>193</v>
      </c>
      <c r="C127" s="89">
        <v>703</v>
      </c>
      <c r="D127" s="86" t="s">
        <v>109</v>
      </c>
      <c r="E127" s="86" t="s">
        <v>12</v>
      </c>
      <c r="F127" s="23" t="s">
        <v>194</v>
      </c>
      <c r="G127" s="86" t="s">
        <v>0</v>
      </c>
      <c r="H127" s="87">
        <f t="shared" si="7"/>
        <v>144000</v>
      </c>
      <c r="I127" s="87">
        <f t="shared" si="7"/>
        <v>144000</v>
      </c>
    </row>
    <row r="128" spans="1:10" ht="39" customHeight="1" thickBot="1">
      <c r="A128" s="1"/>
      <c r="B128" s="28" t="s">
        <v>152</v>
      </c>
      <c r="C128" s="50">
        <v>703</v>
      </c>
      <c r="D128" s="86" t="s">
        <v>109</v>
      </c>
      <c r="E128" s="86" t="s">
        <v>12</v>
      </c>
      <c r="F128" s="23" t="s">
        <v>194</v>
      </c>
      <c r="G128" s="86" t="s">
        <v>144</v>
      </c>
      <c r="H128" s="87">
        <v>144000</v>
      </c>
      <c r="I128" s="87">
        <v>144000</v>
      </c>
    </row>
    <row r="129" spans="1:11" ht="61.5" hidden="1" customHeight="1" thickBot="1">
      <c r="A129" s="1"/>
      <c r="B129" s="28" t="s">
        <v>151</v>
      </c>
      <c r="C129" s="89">
        <v>703</v>
      </c>
      <c r="D129" s="86" t="s">
        <v>109</v>
      </c>
      <c r="E129" s="86" t="s">
        <v>30</v>
      </c>
      <c r="F129" s="23" t="s">
        <v>150</v>
      </c>
      <c r="G129" s="35">
        <v>320</v>
      </c>
      <c r="H129" s="87">
        <v>0</v>
      </c>
      <c r="I129" s="87">
        <v>0</v>
      </c>
    </row>
    <row r="130" spans="1:11" ht="32.25" hidden="1" customHeight="1">
      <c r="A130" s="1"/>
      <c r="B130" s="91" t="s">
        <v>110</v>
      </c>
      <c r="C130" s="24">
        <v>703</v>
      </c>
      <c r="D130" s="10" t="s">
        <v>55</v>
      </c>
      <c r="E130" s="10" t="s">
        <v>13</v>
      </c>
      <c r="F130" s="10" t="s">
        <v>14</v>
      </c>
      <c r="G130" s="10" t="s">
        <v>0</v>
      </c>
      <c r="H130" s="11">
        <f t="shared" ref="H130:I133" si="8">H131</f>
        <v>0</v>
      </c>
      <c r="I130" s="11">
        <f t="shared" si="8"/>
        <v>0</v>
      </c>
    </row>
    <row r="131" spans="1:11" ht="19.5" hidden="1" customHeight="1">
      <c r="A131" s="1"/>
      <c r="B131" s="5" t="s">
        <v>111</v>
      </c>
      <c r="C131" s="24">
        <v>703</v>
      </c>
      <c r="D131" s="10" t="s">
        <v>55</v>
      </c>
      <c r="E131" s="10" t="s">
        <v>16</v>
      </c>
      <c r="F131" s="10" t="s">
        <v>14</v>
      </c>
      <c r="G131" s="10" t="s">
        <v>0</v>
      </c>
      <c r="H131" s="11">
        <f t="shared" si="8"/>
        <v>0</v>
      </c>
      <c r="I131" s="11">
        <f t="shared" si="8"/>
        <v>0</v>
      </c>
    </row>
    <row r="132" spans="1:11" ht="75" hidden="1" customHeight="1">
      <c r="A132" s="1"/>
      <c r="B132" s="88" t="s">
        <v>112</v>
      </c>
      <c r="C132" s="89">
        <v>703</v>
      </c>
      <c r="D132" s="86" t="s">
        <v>55</v>
      </c>
      <c r="E132" s="86" t="s">
        <v>16</v>
      </c>
      <c r="F132" s="89" t="s">
        <v>113</v>
      </c>
      <c r="G132" s="86" t="s">
        <v>0</v>
      </c>
      <c r="H132" s="87">
        <f t="shared" si="8"/>
        <v>0</v>
      </c>
      <c r="I132" s="87">
        <f t="shared" si="8"/>
        <v>0</v>
      </c>
    </row>
    <row r="133" spans="1:11" ht="75" hidden="1" customHeight="1">
      <c r="A133" s="1"/>
      <c r="B133" s="9" t="s">
        <v>114</v>
      </c>
      <c r="C133" s="89">
        <v>703</v>
      </c>
      <c r="D133" s="86" t="s">
        <v>55</v>
      </c>
      <c r="E133" s="86" t="s">
        <v>16</v>
      </c>
      <c r="F133" s="89" t="s">
        <v>115</v>
      </c>
      <c r="G133" s="86" t="s">
        <v>0</v>
      </c>
      <c r="H133" s="87">
        <f t="shared" si="8"/>
        <v>0</v>
      </c>
      <c r="I133" s="87">
        <f t="shared" si="8"/>
        <v>0</v>
      </c>
    </row>
    <row r="134" spans="1:11" ht="75" hidden="1" customHeight="1">
      <c r="A134" s="1"/>
      <c r="B134" s="9" t="s">
        <v>140</v>
      </c>
      <c r="C134" s="89">
        <v>703</v>
      </c>
      <c r="D134" s="86" t="s">
        <v>55</v>
      </c>
      <c r="E134" s="86" t="s">
        <v>16</v>
      </c>
      <c r="F134" s="89" t="s">
        <v>141</v>
      </c>
      <c r="G134" s="86" t="s">
        <v>0</v>
      </c>
      <c r="H134" s="87">
        <f>H137</f>
        <v>0</v>
      </c>
      <c r="I134" s="87">
        <f>I137</f>
        <v>0</v>
      </c>
    </row>
    <row r="135" spans="1:11" ht="75" hidden="1" customHeight="1">
      <c r="A135" s="1"/>
      <c r="B135" s="90" t="s">
        <v>21</v>
      </c>
      <c r="C135" s="89">
        <v>703</v>
      </c>
      <c r="D135" s="86" t="s">
        <v>55</v>
      </c>
      <c r="E135" s="86" t="s">
        <v>16</v>
      </c>
      <c r="F135" s="89" t="s">
        <v>142</v>
      </c>
      <c r="G135" s="86" t="s">
        <v>0</v>
      </c>
      <c r="H135" s="87">
        <f>H136</f>
        <v>0</v>
      </c>
      <c r="I135" s="87">
        <f>I136</f>
        <v>0</v>
      </c>
    </row>
    <row r="136" spans="1:11" ht="50.25" hidden="1" customHeight="1">
      <c r="A136" s="1"/>
      <c r="B136" s="90" t="s">
        <v>36</v>
      </c>
      <c r="C136" s="89">
        <v>703</v>
      </c>
      <c r="D136" s="86" t="s">
        <v>55</v>
      </c>
      <c r="E136" s="86" t="s">
        <v>16</v>
      </c>
      <c r="F136" s="89" t="s">
        <v>116</v>
      </c>
      <c r="G136" s="86" t="s">
        <v>37</v>
      </c>
      <c r="H136" s="87">
        <f>H137</f>
        <v>0</v>
      </c>
      <c r="I136" s="87">
        <f>I137</f>
        <v>0</v>
      </c>
    </row>
    <row r="137" spans="1:11" ht="75" hidden="1" customHeight="1">
      <c r="A137" s="1"/>
      <c r="B137" s="7" t="s">
        <v>38</v>
      </c>
      <c r="C137" s="89">
        <v>703</v>
      </c>
      <c r="D137" s="86" t="s">
        <v>55</v>
      </c>
      <c r="E137" s="86" t="s">
        <v>16</v>
      </c>
      <c r="F137" s="89" t="s">
        <v>116</v>
      </c>
      <c r="G137" s="86" t="s">
        <v>39</v>
      </c>
      <c r="H137" s="87">
        <v>0</v>
      </c>
      <c r="I137" s="87">
        <v>0</v>
      </c>
    </row>
    <row r="138" spans="1:11" ht="32.25" customHeight="1">
      <c r="A138" s="1"/>
      <c r="B138" s="91" t="s">
        <v>110</v>
      </c>
      <c r="C138" s="24">
        <v>703</v>
      </c>
      <c r="D138" s="10" t="s">
        <v>55</v>
      </c>
      <c r="E138" s="10" t="s">
        <v>13</v>
      </c>
      <c r="F138" s="10" t="s">
        <v>14</v>
      </c>
      <c r="G138" s="10" t="s">
        <v>0</v>
      </c>
      <c r="H138" s="11">
        <f t="shared" ref="H138:I140" si="9">H139</f>
        <v>20000</v>
      </c>
      <c r="I138" s="11">
        <f t="shared" si="9"/>
        <v>6792.0923291978906</v>
      </c>
    </row>
    <row r="139" spans="1:11" ht="19.5" customHeight="1">
      <c r="A139" s="1"/>
      <c r="B139" s="5" t="s">
        <v>111</v>
      </c>
      <c r="C139" s="24">
        <v>703</v>
      </c>
      <c r="D139" s="10" t="s">
        <v>55</v>
      </c>
      <c r="E139" s="10" t="s">
        <v>16</v>
      </c>
      <c r="F139" s="10" t="s">
        <v>14</v>
      </c>
      <c r="G139" s="10" t="s">
        <v>0</v>
      </c>
      <c r="H139" s="11">
        <f t="shared" si="9"/>
        <v>20000</v>
      </c>
      <c r="I139" s="11">
        <f t="shared" si="9"/>
        <v>6792.0923291978906</v>
      </c>
    </row>
    <row r="140" spans="1:11" ht="75" customHeight="1">
      <c r="A140" s="1"/>
      <c r="B140" s="90" t="s">
        <v>21</v>
      </c>
      <c r="C140" s="89">
        <v>703</v>
      </c>
      <c r="D140" s="86" t="s">
        <v>55</v>
      </c>
      <c r="E140" s="86" t="s">
        <v>16</v>
      </c>
      <c r="F140" s="89" t="s">
        <v>116</v>
      </c>
      <c r="G140" s="86" t="s">
        <v>0</v>
      </c>
      <c r="H140" s="87">
        <f t="shared" si="9"/>
        <v>20000</v>
      </c>
      <c r="I140" s="87">
        <f t="shared" si="9"/>
        <v>6792.0923291978906</v>
      </c>
    </row>
    <row r="141" spans="1:11" ht="50.25" customHeight="1">
      <c r="A141" s="1"/>
      <c r="B141" s="90" t="s">
        <v>36</v>
      </c>
      <c r="C141" s="89">
        <v>703</v>
      </c>
      <c r="D141" s="86" t="s">
        <v>55</v>
      </c>
      <c r="E141" s="86" t="s">
        <v>16</v>
      </c>
      <c r="F141" s="89" t="s">
        <v>116</v>
      </c>
      <c r="G141" s="86" t="s">
        <v>37</v>
      </c>
      <c r="H141" s="87">
        <v>20000</v>
      </c>
      <c r="I141" s="87">
        <v>6792.0923291978906</v>
      </c>
    </row>
    <row r="142" spans="1:11" ht="108.75" customHeight="1">
      <c r="A142" s="1"/>
      <c r="B142" s="97" t="s">
        <v>203</v>
      </c>
      <c r="C142" s="24">
        <v>703</v>
      </c>
      <c r="D142" s="10" t="s">
        <v>13</v>
      </c>
      <c r="E142" s="10" t="s">
        <v>13</v>
      </c>
      <c r="F142" s="10" t="s">
        <v>14</v>
      </c>
      <c r="G142" s="10" t="s">
        <v>0</v>
      </c>
      <c r="H142" s="11">
        <f t="shared" ref="H142:I146" si="10">H143</f>
        <v>710695.39</v>
      </c>
      <c r="I142" s="11">
        <f t="shared" si="10"/>
        <v>734002.61</v>
      </c>
      <c r="J142" s="82"/>
    </row>
    <row r="143" spans="1:11" ht="25.5" customHeight="1">
      <c r="A143" s="1"/>
      <c r="B143" s="91" t="s">
        <v>117</v>
      </c>
      <c r="C143" s="24">
        <v>703</v>
      </c>
      <c r="D143" s="10" t="s">
        <v>118</v>
      </c>
      <c r="E143" s="10" t="s">
        <v>13</v>
      </c>
      <c r="F143" s="10" t="s">
        <v>14</v>
      </c>
      <c r="G143" s="10" t="s">
        <v>0</v>
      </c>
      <c r="H143" s="11">
        <f t="shared" si="10"/>
        <v>710695.39</v>
      </c>
      <c r="I143" s="11">
        <f t="shared" si="10"/>
        <v>734002.61</v>
      </c>
      <c r="K143" s="39"/>
    </row>
    <row r="144" spans="1:11" ht="20.25" customHeight="1">
      <c r="A144" s="1"/>
      <c r="B144" s="5" t="s">
        <v>119</v>
      </c>
      <c r="C144" s="24">
        <v>703</v>
      </c>
      <c r="D144" s="10" t="s">
        <v>118</v>
      </c>
      <c r="E144" s="10" t="s">
        <v>12</v>
      </c>
      <c r="F144" s="10" t="s">
        <v>14</v>
      </c>
      <c r="G144" s="10" t="s">
        <v>0</v>
      </c>
      <c r="H144" s="11">
        <f>H148+H153+H160</f>
        <v>710695.39</v>
      </c>
      <c r="I144" s="11">
        <f>I148+I153+I160</f>
        <v>734002.61</v>
      </c>
    </row>
    <row r="145" spans="1:9" ht="75" hidden="1" customHeight="1">
      <c r="A145" s="1"/>
      <c r="B145" s="88" t="s">
        <v>120</v>
      </c>
      <c r="C145" s="89">
        <v>703</v>
      </c>
      <c r="D145" s="86" t="s">
        <v>118</v>
      </c>
      <c r="E145" s="86" t="s">
        <v>12</v>
      </c>
      <c r="F145" s="89" t="s">
        <v>121</v>
      </c>
      <c r="G145" s="86" t="s">
        <v>0</v>
      </c>
      <c r="H145" s="87">
        <f t="shared" si="10"/>
        <v>488459.61</v>
      </c>
      <c r="I145" s="87">
        <f t="shared" si="10"/>
        <v>511766.83</v>
      </c>
    </row>
    <row r="146" spans="1:9" ht="75" hidden="1" customHeight="1">
      <c r="A146" s="1"/>
      <c r="B146" s="9" t="s">
        <v>122</v>
      </c>
      <c r="C146" s="89">
        <v>703</v>
      </c>
      <c r="D146" s="86" t="s">
        <v>118</v>
      </c>
      <c r="E146" s="86" t="s">
        <v>12</v>
      </c>
      <c r="F146" s="89" t="s">
        <v>123</v>
      </c>
      <c r="G146" s="86" t="s">
        <v>0</v>
      </c>
      <c r="H146" s="87">
        <f t="shared" si="10"/>
        <v>488459.61</v>
      </c>
      <c r="I146" s="87">
        <f t="shared" si="10"/>
        <v>511766.83</v>
      </c>
    </row>
    <row r="147" spans="1:9" ht="75" hidden="1" customHeight="1">
      <c r="A147" s="1"/>
      <c r="B147" s="88" t="s">
        <v>124</v>
      </c>
      <c r="C147" s="89">
        <v>703</v>
      </c>
      <c r="D147" s="86" t="s">
        <v>118</v>
      </c>
      <c r="E147" s="86" t="s">
        <v>12</v>
      </c>
      <c r="F147" s="89" t="s">
        <v>125</v>
      </c>
      <c r="G147" s="86" t="s">
        <v>0</v>
      </c>
      <c r="H147" s="87">
        <f>H153</f>
        <v>488459.61</v>
      </c>
      <c r="I147" s="87">
        <f>I153</f>
        <v>511766.83</v>
      </c>
    </row>
    <row r="148" spans="1:9" ht="75" customHeight="1">
      <c r="A148" s="1"/>
      <c r="B148" s="5" t="s">
        <v>126</v>
      </c>
      <c r="C148" s="24">
        <v>703</v>
      </c>
      <c r="D148" s="10" t="s">
        <v>118</v>
      </c>
      <c r="E148" s="10" t="s">
        <v>12</v>
      </c>
      <c r="F148" s="24" t="s">
        <v>127</v>
      </c>
      <c r="G148" s="10" t="s">
        <v>0</v>
      </c>
      <c r="H148" s="11">
        <f>H149+H151</f>
        <v>222235.78</v>
      </c>
      <c r="I148" s="11">
        <f>I149+I151</f>
        <v>222235.78</v>
      </c>
    </row>
    <row r="149" spans="1:9" ht="75" customHeight="1">
      <c r="A149" s="1"/>
      <c r="B149" s="7" t="s">
        <v>25</v>
      </c>
      <c r="C149" s="89">
        <v>703</v>
      </c>
      <c r="D149" s="86" t="s">
        <v>118</v>
      </c>
      <c r="E149" s="86" t="s">
        <v>12</v>
      </c>
      <c r="F149" s="89" t="s">
        <v>127</v>
      </c>
      <c r="G149" s="86" t="s">
        <v>26</v>
      </c>
      <c r="H149" s="87">
        <v>222235.78</v>
      </c>
      <c r="I149" s="87">
        <v>222235.78</v>
      </c>
    </row>
    <row r="150" spans="1:9" ht="50.25" hidden="1" customHeight="1">
      <c r="A150" s="1"/>
      <c r="B150" s="7" t="s">
        <v>27</v>
      </c>
      <c r="C150" s="89">
        <v>703</v>
      </c>
      <c r="D150" s="86" t="s">
        <v>118</v>
      </c>
      <c r="E150" s="86" t="s">
        <v>12</v>
      </c>
      <c r="F150" s="89" t="s">
        <v>127</v>
      </c>
      <c r="G150" s="86" t="s">
        <v>143</v>
      </c>
      <c r="H150" s="87">
        <v>0</v>
      </c>
      <c r="I150" s="87">
        <v>0</v>
      </c>
    </row>
    <row r="151" spans="1:9" ht="49.5" hidden="1" customHeight="1">
      <c r="A151" s="36"/>
      <c r="B151" s="90" t="s">
        <v>36</v>
      </c>
      <c r="C151" s="37">
        <v>703</v>
      </c>
      <c r="D151" s="38" t="s">
        <v>118</v>
      </c>
      <c r="E151" s="38" t="s">
        <v>12</v>
      </c>
      <c r="F151" s="37" t="s">
        <v>127</v>
      </c>
      <c r="G151" s="38" t="s">
        <v>37</v>
      </c>
      <c r="H151" s="54">
        <v>0</v>
      </c>
      <c r="I151" s="54">
        <v>0</v>
      </c>
    </row>
    <row r="152" spans="1:9" ht="75" hidden="1" customHeight="1">
      <c r="A152" s="36"/>
      <c r="B152" s="7" t="s">
        <v>38</v>
      </c>
      <c r="C152" s="37">
        <v>703</v>
      </c>
      <c r="D152" s="38" t="s">
        <v>118</v>
      </c>
      <c r="E152" s="38" t="s">
        <v>12</v>
      </c>
      <c r="F152" s="37" t="s">
        <v>127</v>
      </c>
      <c r="G152" s="37">
        <v>240</v>
      </c>
      <c r="H152" s="37">
        <v>0</v>
      </c>
      <c r="I152" s="37">
        <v>0</v>
      </c>
    </row>
    <row r="153" spans="1:9" ht="48" customHeight="1">
      <c r="A153" s="36"/>
      <c r="B153" s="9" t="s">
        <v>128</v>
      </c>
      <c r="C153" s="25">
        <v>703</v>
      </c>
      <c r="D153" s="16" t="s">
        <v>118</v>
      </c>
      <c r="E153" s="16" t="s">
        <v>12</v>
      </c>
      <c r="F153" s="25" t="s">
        <v>129</v>
      </c>
      <c r="G153" s="16" t="s">
        <v>0</v>
      </c>
      <c r="H153" s="17">
        <f>H154+H156+H158</f>
        <v>488459.61</v>
      </c>
      <c r="I153" s="17">
        <f>I154+I156+I158</f>
        <v>511766.83</v>
      </c>
    </row>
    <row r="154" spans="1:9" ht="75" customHeight="1">
      <c r="A154" s="1"/>
      <c r="B154" s="7" t="s">
        <v>25</v>
      </c>
      <c r="C154" s="89">
        <v>703</v>
      </c>
      <c r="D154" s="86" t="s">
        <v>118</v>
      </c>
      <c r="E154" s="86" t="s">
        <v>12</v>
      </c>
      <c r="F154" s="89" t="s">
        <v>129</v>
      </c>
      <c r="G154" s="86" t="s">
        <v>26</v>
      </c>
      <c r="H154" s="87">
        <v>462250.41</v>
      </c>
      <c r="I154" s="87">
        <v>485362.93</v>
      </c>
    </row>
    <row r="155" spans="1:9" ht="54.75" hidden="1" customHeight="1">
      <c r="A155" s="1"/>
      <c r="B155" s="7" t="s">
        <v>27</v>
      </c>
      <c r="C155" s="89">
        <v>703</v>
      </c>
      <c r="D155" s="86" t="s">
        <v>118</v>
      </c>
      <c r="E155" s="86" t="s">
        <v>12</v>
      </c>
      <c r="F155" s="89" t="s">
        <v>129</v>
      </c>
      <c r="G155" s="86" t="s">
        <v>143</v>
      </c>
      <c r="H155" s="87">
        <v>0</v>
      </c>
      <c r="I155" s="87">
        <v>0</v>
      </c>
    </row>
    <row r="156" spans="1:9" ht="45" customHeight="1">
      <c r="A156" s="1"/>
      <c r="B156" s="90" t="s">
        <v>36</v>
      </c>
      <c r="C156" s="89">
        <v>703</v>
      </c>
      <c r="D156" s="86" t="s">
        <v>118</v>
      </c>
      <c r="E156" s="86" t="s">
        <v>12</v>
      </c>
      <c r="F156" s="89" t="s">
        <v>129</v>
      </c>
      <c r="G156" s="86" t="s">
        <v>37</v>
      </c>
      <c r="H156" s="87">
        <v>26087.200000000001</v>
      </c>
      <c r="I156" s="87">
        <v>26281.9</v>
      </c>
    </row>
    <row r="157" spans="1:9" ht="66.75" hidden="1" customHeight="1">
      <c r="A157" s="1"/>
      <c r="B157" s="7" t="s">
        <v>38</v>
      </c>
      <c r="C157" s="89">
        <v>703</v>
      </c>
      <c r="D157" s="86" t="s">
        <v>118</v>
      </c>
      <c r="E157" s="86" t="s">
        <v>12</v>
      </c>
      <c r="F157" s="89" t="s">
        <v>129</v>
      </c>
      <c r="G157" s="86" t="s">
        <v>39</v>
      </c>
      <c r="H157" s="87">
        <v>0</v>
      </c>
      <c r="I157" s="87">
        <v>0</v>
      </c>
    </row>
    <row r="158" spans="1:9" ht="31.5" customHeight="1">
      <c r="A158" s="1"/>
      <c r="B158" s="7" t="s">
        <v>40</v>
      </c>
      <c r="C158" s="89">
        <v>703</v>
      </c>
      <c r="D158" s="86" t="s">
        <v>118</v>
      </c>
      <c r="E158" s="86" t="s">
        <v>12</v>
      </c>
      <c r="F158" s="89" t="s">
        <v>129</v>
      </c>
      <c r="G158" s="86" t="s">
        <v>41</v>
      </c>
      <c r="H158" s="87">
        <v>122</v>
      </c>
      <c r="I158" s="87">
        <v>122</v>
      </c>
    </row>
    <row r="159" spans="1:9" ht="30" hidden="1" customHeight="1">
      <c r="A159" s="1"/>
      <c r="B159" s="88" t="s">
        <v>42</v>
      </c>
      <c r="C159" s="89">
        <v>703</v>
      </c>
      <c r="D159" s="86" t="s">
        <v>118</v>
      </c>
      <c r="E159" s="86" t="s">
        <v>12</v>
      </c>
      <c r="F159" s="89" t="s">
        <v>129</v>
      </c>
      <c r="G159" s="86" t="s">
        <v>43</v>
      </c>
      <c r="H159" s="87">
        <v>0</v>
      </c>
    </row>
    <row r="160" spans="1:9" ht="30" hidden="1" customHeight="1">
      <c r="A160" s="1"/>
      <c r="B160" s="72" t="s">
        <v>154</v>
      </c>
      <c r="C160" s="24">
        <v>703</v>
      </c>
      <c r="D160" s="10" t="s">
        <v>118</v>
      </c>
      <c r="E160" s="10" t="s">
        <v>12</v>
      </c>
      <c r="F160" s="24" t="s">
        <v>153</v>
      </c>
      <c r="G160" s="10" t="s">
        <v>0</v>
      </c>
      <c r="H160" s="73">
        <f>H161</f>
        <v>0</v>
      </c>
    </row>
    <row r="161" spans="2:8" ht="45" hidden="1">
      <c r="B161" s="90" t="s">
        <v>36</v>
      </c>
      <c r="C161" s="89">
        <v>703</v>
      </c>
      <c r="D161" s="86" t="s">
        <v>118</v>
      </c>
      <c r="E161" s="86" t="s">
        <v>12</v>
      </c>
      <c r="F161" s="66" t="s">
        <v>153</v>
      </c>
      <c r="G161" s="64">
        <v>200</v>
      </c>
      <c r="H161" s="65">
        <f>H162</f>
        <v>0</v>
      </c>
    </row>
    <row r="162" spans="2:8" ht="60" hidden="1">
      <c r="B162" s="7" t="s">
        <v>38</v>
      </c>
      <c r="C162" s="89">
        <v>703</v>
      </c>
      <c r="D162" s="86" t="s">
        <v>118</v>
      </c>
      <c r="E162" s="86" t="s">
        <v>12</v>
      </c>
      <c r="F162" s="66" t="s">
        <v>153</v>
      </c>
      <c r="G162" s="64">
        <v>240</v>
      </c>
      <c r="H162" s="65">
        <v>0</v>
      </c>
    </row>
    <row r="164" spans="2:8" ht="18.75">
      <c r="B164" s="114"/>
    </row>
  </sheetData>
  <mergeCells count="34">
    <mergeCell ref="F1:I1"/>
    <mergeCell ref="F2:I2"/>
    <mergeCell ref="E3:I3"/>
    <mergeCell ref="F4:I4"/>
    <mergeCell ref="F5:I5"/>
    <mergeCell ref="F6:I6"/>
    <mergeCell ref="G89:G92"/>
    <mergeCell ref="H89:H92"/>
    <mergeCell ref="A11:H13"/>
    <mergeCell ref="B15:B16"/>
    <mergeCell ref="C15:C16"/>
    <mergeCell ref="D15:D16"/>
    <mergeCell ref="E15:E16"/>
    <mergeCell ref="F15:F16"/>
    <mergeCell ref="G15:G16"/>
    <mergeCell ref="F7:I7"/>
    <mergeCell ref="F8:I8"/>
    <mergeCell ref="F9:I9"/>
    <mergeCell ref="H98:H101"/>
    <mergeCell ref="I15:I16"/>
    <mergeCell ref="I89:I92"/>
    <mergeCell ref="I98:I101"/>
    <mergeCell ref="B98:B101"/>
    <mergeCell ref="C98:C101"/>
    <mergeCell ref="D98:D101"/>
    <mergeCell ref="E98:E101"/>
    <mergeCell ref="F98:F101"/>
    <mergeCell ref="G98:G101"/>
    <mergeCell ref="H15:H16"/>
    <mergeCell ref="B89:B92"/>
    <mergeCell ref="C89:C92"/>
    <mergeCell ref="D89:D92"/>
    <mergeCell ref="E89:E92"/>
    <mergeCell ref="F89:F92"/>
  </mergeCells>
  <conditionalFormatting sqref="F106:F107">
    <cfRule type="cellIs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50"/>
  <sheetViews>
    <sheetView topLeftCell="B1" workbookViewId="0">
      <selection activeCell="F2" sqref="F2:I2"/>
    </sheetView>
  </sheetViews>
  <sheetFormatPr defaultRowHeight="15"/>
  <cols>
    <col min="1" max="1" width="2.140625" hidden="1" customWidth="1"/>
    <col min="2" max="2" width="31.140625" customWidth="1"/>
    <col min="3" max="3" width="2.7109375" hidden="1" customWidth="1"/>
    <col min="4" max="4" width="4.5703125" customWidth="1"/>
    <col min="5" max="5" width="5.140625" customWidth="1"/>
    <col min="6" max="6" width="14.5703125" customWidth="1"/>
    <col min="7" max="7" width="5.28515625" customWidth="1"/>
    <col min="8" max="8" width="13.140625" customWidth="1"/>
    <col min="9" max="9" width="13" customWidth="1"/>
    <col min="11" max="11" width="13" customWidth="1"/>
    <col min="12" max="12" width="19.28515625" customWidth="1"/>
    <col min="14" max="14" width="16.42578125" customWidth="1"/>
  </cols>
  <sheetData>
    <row r="1" spans="1:9">
      <c r="A1" s="1"/>
      <c r="B1" s="2"/>
      <c r="C1" s="1"/>
      <c r="D1" s="1"/>
      <c r="E1" s="1"/>
      <c r="F1" s="144" t="s">
        <v>202</v>
      </c>
      <c r="G1" s="144"/>
      <c r="H1" s="144"/>
      <c r="I1" s="144"/>
    </row>
    <row r="2" spans="1:9">
      <c r="A2" s="1"/>
      <c r="B2" s="2"/>
      <c r="C2" s="1"/>
      <c r="D2" s="1"/>
      <c r="E2" s="1"/>
      <c r="F2" s="144" t="s">
        <v>220</v>
      </c>
      <c r="G2" s="144"/>
      <c r="H2" s="144"/>
      <c r="I2" s="144"/>
    </row>
    <row r="3" spans="1:9">
      <c r="A3" s="1"/>
      <c r="B3" s="2"/>
      <c r="C3" s="1"/>
      <c r="D3" s="1"/>
      <c r="E3" s="1"/>
      <c r="F3" s="144" t="s">
        <v>1</v>
      </c>
      <c r="G3" s="144"/>
      <c r="H3" s="144"/>
      <c r="I3" s="144"/>
    </row>
    <row r="4" spans="1:9">
      <c r="A4" s="1"/>
      <c r="B4" s="2"/>
      <c r="C4" s="1"/>
      <c r="D4" s="1"/>
      <c r="E4" s="1"/>
      <c r="F4" s="144" t="s">
        <v>197</v>
      </c>
      <c r="G4" s="144"/>
      <c r="H4" s="144"/>
      <c r="I4" s="144"/>
    </row>
    <row r="5" spans="1:9">
      <c r="A5" s="1"/>
      <c r="B5" s="2"/>
      <c r="C5" s="1"/>
      <c r="D5" s="1"/>
      <c r="E5" s="1"/>
      <c r="F5" s="144" t="s">
        <v>191</v>
      </c>
      <c r="G5" s="144"/>
      <c r="H5" s="144"/>
      <c r="I5" s="144"/>
    </row>
    <row r="6" spans="1:9">
      <c r="A6" s="1"/>
      <c r="B6" s="2"/>
      <c r="C6" s="1"/>
      <c r="D6" s="1"/>
      <c r="E6" s="1"/>
      <c r="F6" s="144" t="s">
        <v>2</v>
      </c>
      <c r="G6" s="144"/>
      <c r="H6" s="144"/>
      <c r="I6" s="144"/>
    </row>
    <row r="7" spans="1:9">
      <c r="A7" s="1"/>
      <c r="B7" s="2"/>
      <c r="C7" s="1"/>
      <c r="D7" s="1"/>
      <c r="E7" s="1"/>
      <c r="F7" s="144" t="s">
        <v>3</v>
      </c>
      <c r="G7" s="144"/>
      <c r="H7" s="144"/>
      <c r="I7" s="144"/>
    </row>
    <row r="8" spans="1:9">
      <c r="A8" s="1"/>
      <c r="B8" s="2"/>
      <c r="C8" s="1"/>
      <c r="D8" s="1"/>
      <c r="E8" s="1"/>
      <c r="F8" s="144" t="s">
        <v>207</v>
      </c>
      <c r="G8" s="144"/>
      <c r="H8" s="144"/>
      <c r="I8" s="144"/>
    </row>
    <row r="9" spans="1:9">
      <c r="A9" s="1"/>
      <c r="B9" s="2"/>
      <c r="C9" s="1"/>
      <c r="D9" s="1"/>
      <c r="E9" s="1"/>
      <c r="F9" s="144" t="s">
        <v>208</v>
      </c>
      <c r="G9" s="144"/>
      <c r="H9" s="144"/>
      <c r="I9" s="144"/>
    </row>
    <row r="10" spans="1:9">
      <c r="A10" s="1"/>
      <c r="B10" s="2"/>
      <c r="C10" s="1"/>
      <c r="D10" s="1"/>
      <c r="E10" s="1"/>
      <c r="F10" s="29"/>
      <c r="G10" s="29"/>
      <c r="H10" s="29"/>
    </row>
    <row r="11" spans="1:9" ht="15" customHeight="1">
      <c r="A11" s="159" t="s">
        <v>213</v>
      </c>
      <c r="B11" s="159"/>
      <c r="C11" s="159"/>
      <c r="D11" s="159"/>
      <c r="E11" s="159"/>
      <c r="F11" s="159"/>
      <c r="G11" s="159"/>
      <c r="H11" s="159"/>
      <c r="I11" s="159"/>
    </row>
    <row r="12" spans="1:9" ht="15" customHeight="1">
      <c r="A12" s="159"/>
      <c r="B12" s="159"/>
      <c r="C12" s="159"/>
      <c r="D12" s="159"/>
      <c r="E12" s="159"/>
      <c r="F12" s="159"/>
      <c r="G12" s="159"/>
      <c r="H12" s="159"/>
      <c r="I12" s="159"/>
    </row>
    <row r="13" spans="1:9" ht="109.5" customHeight="1">
      <c r="A13" s="159"/>
      <c r="B13" s="159"/>
      <c r="C13" s="159"/>
      <c r="D13" s="159"/>
      <c r="E13" s="159"/>
      <c r="F13" s="159"/>
      <c r="G13" s="159"/>
      <c r="H13" s="159"/>
      <c r="I13" s="159"/>
    </row>
    <row r="14" spans="1:9" ht="18.75" hidden="1">
      <c r="A14" s="1"/>
      <c r="B14" s="3"/>
      <c r="C14" s="1"/>
      <c r="D14" s="1"/>
      <c r="E14" s="1"/>
      <c r="F14" s="1"/>
      <c r="G14" s="1"/>
      <c r="H14" s="1"/>
    </row>
    <row r="15" spans="1:9">
      <c r="A15" s="1"/>
      <c r="B15" s="146" t="s">
        <v>4</v>
      </c>
      <c r="C15" s="147" t="s">
        <v>131</v>
      </c>
      <c r="D15" s="147" t="s">
        <v>5</v>
      </c>
      <c r="E15" s="147" t="s">
        <v>6</v>
      </c>
      <c r="F15" s="147" t="s">
        <v>7</v>
      </c>
      <c r="G15" s="147" t="s">
        <v>8</v>
      </c>
      <c r="H15" s="156" t="s">
        <v>210</v>
      </c>
      <c r="I15" s="156" t="s">
        <v>214</v>
      </c>
    </row>
    <row r="16" spans="1:9">
      <c r="A16" s="1"/>
      <c r="B16" s="146"/>
      <c r="C16" s="147"/>
      <c r="D16" s="147"/>
      <c r="E16" s="147"/>
      <c r="F16" s="147"/>
      <c r="G16" s="147"/>
      <c r="H16" s="157"/>
      <c r="I16" s="157"/>
    </row>
    <row r="17" spans="1:12">
      <c r="A17" s="1"/>
      <c r="B17" s="4" t="s">
        <v>10</v>
      </c>
      <c r="C17" s="30"/>
      <c r="D17" s="30"/>
      <c r="E17" s="30"/>
      <c r="F17" s="30"/>
      <c r="G17" s="30"/>
      <c r="H17" s="11">
        <f>H19+H20+H82+H94+H115+H124+H141+H145</f>
        <v>4890331.4499999993</v>
      </c>
      <c r="I17" s="11">
        <f>I20+I82+I94+I115+I119+I124+I141+I145+I19</f>
        <v>4911374.4623291977</v>
      </c>
      <c r="L17" s="39"/>
    </row>
    <row r="18" spans="1:12" ht="105.75" hidden="1" customHeight="1">
      <c r="A18" s="1"/>
      <c r="B18" s="97" t="s">
        <v>198</v>
      </c>
      <c r="C18" s="24">
        <v>703</v>
      </c>
      <c r="D18" s="10" t="s">
        <v>13</v>
      </c>
      <c r="E18" s="10" t="s">
        <v>13</v>
      </c>
      <c r="F18" s="10" t="s">
        <v>14</v>
      </c>
      <c r="G18" s="10" t="s">
        <v>0</v>
      </c>
      <c r="H18" s="11" t="e">
        <f>H20+H82+H94+H108+#REF!+#REF!</f>
        <v>#REF!</v>
      </c>
      <c r="I18" s="11" t="e">
        <f>I20+I82+I94+I108+#REF!+#REF!</f>
        <v>#REF!</v>
      </c>
      <c r="K18" s="55"/>
    </row>
    <row r="19" spans="1:12" ht="34.5" customHeight="1">
      <c r="A19" s="1"/>
      <c r="B19" s="4" t="s">
        <v>199</v>
      </c>
      <c r="C19" s="24"/>
      <c r="D19" s="10"/>
      <c r="E19" s="10"/>
      <c r="F19" s="10"/>
      <c r="G19" s="10"/>
      <c r="H19" s="11">
        <v>13632.75</v>
      </c>
      <c r="I19" s="11">
        <v>27365.5</v>
      </c>
      <c r="K19" s="55"/>
      <c r="L19" s="39"/>
    </row>
    <row r="20" spans="1:12" ht="27.75" customHeight="1">
      <c r="A20" s="1"/>
      <c r="B20" s="4" t="s">
        <v>11</v>
      </c>
      <c r="C20" s="24">
        <v>703</v>
      </c>
      <c r="D20" s="10" t="s">
        <v>12</v>
      </c>
      <c r="E20" s="10" t="s">
        <v>13</v>
      </c>
      <c r="F20" s="10" t="s">
        <v>14</v>
      </c>
      <c r="G20" s="10" t="s">
        <v>0</v>
      </c>
      <c r="H20" s="11">
        <f>H21+H26+H42+H69+H62+H66</f>
        <v>3545323.8099999996</v>
      </c>
      <c r="I20" s="11">
        <f>I21+I26+I42+I69+I62+I66</f>
        <v>3613508.02</v>
      </c>
      <c r="K20" s="39"/>
    </row>
    <row r="21" spans="1:12" ht="61.5" customHeight="1">
      <c r="A21" s="1"/>
      <c r="B21" s="94" t="s">
        <v>15</v>
      </c>
      <c r="C21" s="24">
        <v>703</v>
      </c>
      <c r="D21" s="10" t="s">
        <v>12</v>
      </c>
      <c r="E21" s="10" t="s">
        <v>16</v>
      </c>
      <c r="F21" s="10" t="s">
        <v>14</v>
      </c>
      <c r="G21" s="10" t="s">
        <v>0</v>
      </c>
      <c r="H21" s="11">
        <f>H23</f>
        <v>683564.32</v>
      </c>
      <c r="I21" s="11">
        <f>I23</f>
        <v>683564.32</v>
      </c>
    </row>
    <row r="22" spans="1:12" ht="45.75" hidden="1" customHeight="1">
      <c r="A22" s="1"/>
      <c r="B22" s="94" t="s">
        <v>17</v>
      </c>
      <c r="C22" s="95">
        <v>703</v>
      </c>
      <c r="D22" s="92" t="s">
        <v>12</v>
      </c>
      <c r="E22" s="92" t="s">
        <v>16</v>
      </c>
      <c r="F22" s="92" t="s">
        <v>18</v>
      </c>
      <c r="G22" s="92" t="s">
        <v>0</v>
      </c>
      <c r="H22" s="93">
        <v>0</v>
      </c>
      <c r="I22" s="93">
        <v>0</v>
      </c>
    </row>
    <row r="23" spans="1:12" ht="60" customHeight="1">
      <c r="A23" s="1"/>
      <c r="B23" s="94" t="s">
        <v>23</v>
      </c>
      <c r="C23" s="95">
        <v>703</v>
      </c>
      <c r="D23" s="92" t="s">
        <v>12</v>
      </c>
      <c r="E23" s="92" t="s">
        <v>16</v>
      </c>
      <c r="F23" s="92" t="s">
        <v>24</v>
      </c>
      <c r="G23" s="92" t="s">
        <v>0</v>
      </c>
      <c r="H23" s="93">
        <f>H24</f>
        <v>683564.32</v>
      </c>
      <c r="I23" s="93">
        <f>I24</f>
        <v>683564.32</v>
      </c>
    </row>
    <row r="24" spans="1:12" ht="106.5" customHeight="1">
      <c r="A24" s="1"/>
      <c r="B24" s="7" t="s">
        <v>25</v>
      </c>
      <c r="C24" s="95">
        <v>703</v>
      </c>
      <c r="D24" s="92" t="s">
        <v>12</v>
      </c>
      <c r="E24" s="92" t="s">
        <v>16</v>
      </c>
      <c r="F24" s="92" t="s">
        <v>24</v>
      </c>
      <c r="G24" s="92" t="s">
        <v>26</v>
      </c>
      <c r="H24" s="93">
        <f>'прил3.)'!H24</f>
        <v>683564.32</v>
      </c>
      <c r="I24" s="93">
        <f>'прил3.)'!I24</f>
        <v>683564.32</v>
      </c>
    </row>
    <row r="25" spans="1:12" ht="50.25" hidden="1" customHeight="1">
      <c r="A25" s="1"/>
      <c r="B25" s="7" t="s">
        <v>27</v>
      </c>
      <c r="C25" s="95">
        <v>703</v>
      </c>
      <c r="D25" s="92" t="s">
        <v>12</v>
      </c>
      <c r="E25" s="92" t="s">
        <v>16</v>
      </c>
      <c r="F25" s="92" t="s">
        <v>24</v>
      </c>
      <c r="G25" s="92" t="s">
        <v>28</v>
      </c>
      <c r="H25" s="93">
        <v>0</v>
      </c>
      <c r="I25" s="93">
        <v>0</v>
      </c>
    </row>
    <row r="26" spans="1:12" ht="110.25" customHeight="1">
      <c r="A26" s="1"/>
      <c r="B26" s="5" t="s">
        <v>29</v>
      </c>
      <c r="C26" s="24">
        <v>703</v>
      </c>
      <c r="D26" s="10" t="s">
        <v>12</v>
      </c>
      <c r="E26" s="10" t="s">
        <v>30</v>
      </c>
      <c r="F26" s="10" t="s">
        <v>14</v>
      </c>
      <c r="G26" s="10" t="s">
        <v>0</v>
      </c>
      <c r="H26" s="11">
        <f>H30</f>
        <v>2812631.9999999995</v>
      </c>
      <c r="I26" s="11">
        <f>I30</f>
        <v>2894594.66</v>
      </c>
    </row>
    <row r="27" spans="1:12" ht="75" hidden="1" customHeight="1">
      <c r="A27" s="1"/>
      <c r="B27" s="94" t="s">
        <v>31</v>
      </c>
      <c r="C27" s="95">
        <v>703</v>
      </c>
      <c r="D27" s="92" t="s">
        <v>12</v>
      </c>
      <c r="E27" s="92" t="s">
        <v>30</v>
      </c>
      <c r="F27" s="92" t="s">
        <v>32</v>
      </c>
      <c r="G27" s="92" t="s">
        <v>0</v>
      </c>
      <c r="H27" s="93">
        <f>H28</f>
        <v>2812631.9999999995</v>
      </c>
      <c r="I27" s="93">
        <f>I28</f>
        <v>2894594.66</v>
      </c>
    </row>
    <row r="28" spans="1:12" ht="75" hidden="1" customHeight="1">
      <c r="A28" s="1"/>
      <c r="B28" s="94" t="s">
        <v>33</v>
      </c>
      <c r="C28" s="95">
        <v>703</v>
      </c>
      <c r="D28" s="92" t="s">
        <v>12</v>
      </c>
      <c r="E28" s="92" t="s">
        <v>30</v>
      </c>
      <c r="F28" s="92" t="s">
        <v>34</v>
      </c>
      <c r="G28" s="92" t="s">
        <v>0</v>
      </c>
      <c r="H28" s="93">
        <f>H30</f>
        <v>2812631.9999999995</v>
      </c>
      <c r="I28" s="93">
        <f>I30</f>
        <v>2894594.66</v>
      </c>
    </row>
    <row r="29" spans="1:12" ht="14.25" hidden="1" customHeight="1">
      <c r="A29" s="1"/>
      <c r="B29" s="98" t="s">
        <v>21</v>
      </c>
      <c r="C29" s="95">
        <v>703</v>
      </c>
      <c r="D29" s="92" t="s">
        <v>12</v>
      </c>
      <c r="E29" s="92" t="s">
        <v>30</v>
      </c>
      <c r="F29" s="92" t="s">
        <v>132</v>
      </c>
      <c r="G29" s="92" t="s">
        <v>0</v>
      </c>
      <c r="H29" s="93">
        <f>H30</f>
        <v>2812631.9999999995</v>
      </c>
      <c r="I29" s="93">
        <f>I30</f>
        <v>2894594.66</v>
      </c>
    </row>
    <row r="30" spans="1:12" ht="63" customHeight="1">
      <c r="A30" s="1"/>
      <c r="B30" s="94" t="s">
        <v>23</v>
      </c>
      <c r="C30" s="95">
        <v>703</v>
      </c>
      <c r="D30" s="92" t="s">
        <v>12</v>
      </c>
      <c r="E30" s="92" t="s">
        <v>30</v>
      </c>
      <c r="F30" s="92" t="s">
        <v>35</v>
      </c>
      <c r="G30" s="92" t="s">
        <v>0</v>
      </c>
      <c r="H30" s="93">
        <f>H31+H33+H36</f>
        <v>2812631.9999999995</v>
      </c>
      <c r="I30" s="93">
        <f>I31+I33+I36</f>
        <v>2894594.66</v>
      </c>
    </row>
    <row r="31" spans="1:12" ht="146.25" customHeight="1">
      <c r="A31" s="1"/>
      <c r="B31" s="7" t="s">
        <v>25</v>
      </c>
      <c r="C31" s="95">
        <v>703</v>
      </c>
      <c r="D31" s="92" t="s">
        <v>12</v>
      </c>
      <c r="E31" s="92" t="s">
        <v>30</v>
      </c>
      <c r="F31" s="92" t="s">
        <v>35</v>
      </c>
      <c r="G31" s="92" t="s">
        <v>26</v>
      </c>
      <c r="H31" s="93">
        <f>'прил3.)'!H31</f>
        <v>2330299.7999999998</v>
      </c>
      <c r="I31" s="93">
        <f>'прил3.)'!I31</f>
        <v>2398763.4900000002</v>
      </c>
    </row>
    <row r="32" spans="1:12" ht="51.75" hidden="1" customHeight="1">
      <c r="A32" s="1"/>
      <c r="B32" s="7" t="s">
        <v>27</v>
      </c>
      <c r="C32" s="95">
        <v>703</v>
      </c>
      <c r="D32" s="92" t="s">
        <v>12</v>
      </c>
      <c r="E32" s="92" t="s">
        <v>30</v>
      </c>
      <c r="F32" s="92" t="s">
        <v>35</v>
      </c>
      <c r="G32" s="43" t="s">
        <v>28</v>
      </c>
      <c r="H32" s="51">
        <v>0</v>
      </c>
      <c r="I32" s="51">
        <v>0</v>
      </c>
      <c r="K32" s="39"/>
    </row>
    <row r="33" spans="1:9" ht="47.25" customHeight="1">
      <c r="A33" s="1"/>
      <c r="B33" s="7" t="s">
        <v>36</v>
      </c>
      <c r="C33" s="95">
        <v>703</v>
      </c>
      <c r="D33" s="92" t="s">
        <v>12</v>
      </c>
      <c r="E33" s="92" t="s">
        <v>30</v>
      </c>
      <c r="F33" s="92" t="s">
        <v>35</v>
      </c>
      <c r="G33" s="43" t="s">
        <v>37</v>
      </c>
      <c r="H33" s="62">
        <f>'прил3.)'!H33</f>
        <v>470398.97</v>
      </c>
      <c r="I33" s="62">
        <f>'прил3.)'!I33</f>
        <v>483872.41</v>
      </c>
    </row>
    <row r="34" spans="1:9" ht="63" hidden="1" customHeight="1">
      <c r="A34" s="1"/>
      <c r="B34" s="7" t="s">
        <v>38</v>
      </c>
      <c r="C34" s="95">
        <v>703</v>
      </c>
      <c r="D34" s="92" t="s">
        <v>12</v>
      </c>
      <c r="E34" s="92" t="s">
        <v>30</v>
      </c>
      <c r="F34" s="92" t="s">
        <v>35</v>
      </c>
      <c r="G34" s="92" t="s">
        <v>39</v>
      </c>
      <c r="H34" s="54">
        <v>0</v>
      </c>
      <c r="I34" s="54">
        <v>0</v>
      </c>
    </row>
    <row r="35" spans="1:9" ht="75" hidden="1" customHeight="1">
      <c r="A35" s="1"/>
      <c r="B35" s="94" t="s">
        <v>133</v>
      </c>
      <c r="C35" s="95">
        <v>703</v>
      </c>
      <c r="D35" s="92" t="s">
        <v>12</v>
      </c>
      <c r="E35" s="92" t="s">
        <v>30</v>
      </c>
      <c r="F35" s="92" t="s">
        <v>35</v>
      </c>
      <c r="G35" s="95">
        <v>831</v>
      </c>
      <c r="H35" s="93">
        <v>0</v>
      </c>
      <c r="I35" s="93">
        <v>0</v>
      </c>
    </row>
    <row r="36" spans="1:9" ht="28.5" customHeight="1">
      <c r="A36" s="1"/>
      <c r="B36" s="7" t="s">
        <v>40</v>
      </c>
      <c r="C36" s="41">
        <v>703</v>
      </c>
      <c r="D36" s="42" t="s">
        <v>12</v>
      </c>
      <c r="E36" s="42" t="s">
        <v>30</v>
      </c>
      <c r="F36" s="92" t="s">
        <v>35</v>
      </c>
      <c r="G36" s="95">
        <v>800</v>
      </c>
      <c r="H36" s="93">
        <f>'прил3.)'!H36</f>
        <v>11933.23</v>
      </c>
      <c r="I36" s="93">
        <f>'прил3.)'!I36</f>
        <v>11958.76</v>
      </c>
    </row>
    <row r="37" spans="1:9" ht="31.5" hidden="1" customHeight="1">
      <c r="A37" s="1"/>
      <c r="B37" s="94" t="s">
        <v>42</v>
      </c>
      <c r="C37" s="41">
        <v>703</v>
      </c>
      <c r="D37" s="42" t="s">
        <v>12</v>
      </c>
      <c r="E37" s="42" t="s">
        <v>30</v>
      </c>
      <c r="F37" s="92" t="s">
        <v>35</v>
      </c>
      <c r="G37" s="41">
        <v>850</v>
      </c>
      <c r="H37" s="52">
        <v>0</v>
      </c>
      <c r="I37" s="52">
        <v>0</v>
      </c>
    </row>
    <row r="38" spans="1:9" ht="75" hidden="1" customHeight="1">
      <c r="A38" s="1"/>
      <c r="B38" s="12" t="s">
        <v>134</v>
      </c>
      <c r="C38" s="41">
        <v>703</v>
      </c>
      <c r="D38" s="42" t="s">
        <v>12</v>
      </c>
      <c r="E38" s="42" t="s">
        <v>30</v>
      </c>
      <c r="F38" s="92" t="s">
        <v>35</v>
      </c>
      <c r="G38" s="42">
        <v>851</v>
      </c>
      <c r="H38" s="52">
        <v>0</v>
      </c>
      <c r="I38" s="52">
        <v>0</v>
      </c>
    </row>
    <row r="39" spans="1:9" ht="75" hidden="1" customHeight="1">
      <c r="A39" s="1"/>
      <c r="B39" s="94" t="s">
        <v>135</v>
      </c>
      <c r="C39" s="95">
        <v>703</v>
      </c>
      <c r="D39" s="92" t="s">
        <v>12</v>
      </c>
      <c r="E39" s="92" t="s">
        <v>30</v>
      </c>
      <c r="F39" s="92" t="s">
        <v>35</v>
      </c>
      <c r="G39" s="92">
        <v>852</v>
      </c>
      <c r="H39" s="93">
        <v>0</v>
      </c>
      <c r="I39" s="93">
        <v>0</v>
      </c>
    </row>
    <row r="40" spans="1:9" ht="75" hidden="1" customHeight="1">
      <c r="A40" s="1"/>
      <c r="B40" s="94" t="s">
        <v>106</v>
      </c>
      <c r="C40" s="95">
        <v>703</v>
      </c>
      <c r="D40" s="92" t="s">
        <v>12</v>
      </c>
      <c r="E40" s="92" t="s">
        <v>30</v>
      </c>
      <c r="F40" s="92" t="s">
        <v>35</v>
      </c>
      <c r="G40" s="92" t="s">
        <v>107</v>
      </c>
      <c r="H40" s="93">
        <v>0</v>
      </c>
      <c r="I40" s="93">
        <v>0</v>
      </c>
    </row>
    <row r="41" spans="1:9" ht="35.25" hidden="1" customHeight="1">
      <c r="A41" s="1"/>
      <c r="B41" s="9" t="s">
        <v>136</v>
      </c>
      <c r="C41" s="41">
        <v>703</v>
      </c>
      <c r="D41" s="42" t="s">
        <v>12</v>
      </c>
      <c r="E41" s="42" t="s">
        <v>66</v>
      </c>
      <c r="F41" s="92" t="s">
        <v>35</v>
      </c>
      <c r="G41" s="92" t="s">
        <v>67</v>
      </c>
      <c r="H41" s="93">
        <v>19766.72</v>
      </c>
      <c r="I41" s="93">
        <v>19766.72</v>
      </c>
    </row>
    <row r="42" spans="1:9" ht="71.25" customHeight="1">
      <c r="A42" s="1"/>
      <c r="B42" s="71" t="s">
        <v>148</v>
      </c>
      <c r="C42" s="24">
        <v>703</v>
      </c>
      <c r="D42" s="10" t="s">
        <v>12</v>
      </c>
      <c r="E42" s="10" t="s">
        <v>66</v>
      </c>
      <c r="F42" s="10" t="s">
        <v>14</v>
      </c>
      <c r="G42" s="10" t="s">
        <v>0</v>
      </c>
      <c r="H42" s="11">
        <f>H55+H59+H57</f>
        <v>22448.240000000002</v>
      </c>
      <c r="I42" s="11">
        <f>I55+I59</f>
        <v>22448.240000000002</v>
      </c>
    </row>
    <row r="43" spans="1:9" ht="63" hidden="1" customHeight="1">
      <c r="A43" s="1"/>
      <c r="B43" s="58" t="s">
        <v>148</v>
      </c>
      <c r="C43" s="95">
        <v>703</v>
      </c>
      <c r="D43" s="92" t="s">
        <v>12</v>
      </c>
      <c r="E43" s="92" t="s">
        <v>66</v>
      </c>
      <c r="F43" s="10" t="s">
        <v>14</v>
      </c>
      <c r="G43" s="43" t="s">
        <v>0</v>
      </c>
      <c r="H43" s="93">
        <v>105</v>
      </c>
      <c r="I43" s="93">
        <v>105</v>
      </c>
    </row>
    <row r="44" spans="1:9" ht="75" hidden="1" customHeight="1">
      <c r="A44" s="1"/>
      <c r="B44" s="5" t="s">
        <v>44</v>
      </c>
      <c r="C44" s="24">
        <v>703</v>
      </c>
      <c r="D44" s="10" t="s">
        <v>12</v>
      </c>
      <c r="E44" s="10" t="s">
        <v>45</v>
      </c>
      <c r="F44" s="10" t="s">
        <v>14</v>
      </c>
      <c r="G44" s="43" t="s">
        <v>0</v>
      </c>
      <c r="H44" s="11">
        <f t="shared" ref="H44:I47" si="0">H45</f>
        <v>0</v>
      </c>
      <c r="I44" s="11">
        <f t="shared" si="0"/>
        <v>0</v>
      </c>
    </row>
    <row r="45" spans="1:9" ht="75" hidden="1" customHeight="1">
      <c r="A45" s="1"/>
      <c r="B45" s="94" t="s">
        <v>46</v>
      </c>
      <c r="C45" s="95">
        <v>703</v>
      </c>
      <c r="D45" s="92" t="s">
        <v>12</v>
      </c>
      <c r="E45" s="92" t="s">
        <v>45</v>
      </c>
      <c r="F45" s="92" t="s">
        <v>47</v>
      </c>
      <c r="G45" s="43" t="s">
        <v>145</v>
      </c>
      <c r="H45" s="93">
        <f t="shared" si="0"/>
        <v>0</v>
      </c>
      <c r="I45" s="93">
        <f t="shared" si="0"/>
        <v>0</v>
      </c>
    </row>
    <row r="46" spans="1:9" ht="75" hidden="1" customHeight="1">
      <c r="A46" s="1"/>
      <c r="B46" s="94" t="s">
        <v>48</v>
      </c>
      <c r="C46" s="95">
        <v>703</v>
      </c>
      <c r="D46" s="92" t="s">
        <v>12</v>
      </c>
      <c r="E46" s="92" t="s">
        <v>45</v>
      </c>
      <c r="F46" s="92" t="s">
        <v>49</v>
      </c>
      <c r="G46" s="43" t="s">
        <v>67</v>
      </c>
      <c r="H46" s="93">
        <f t="shared" si="0"/>
        <v>0</v>
      </c>
      <c r="I46" s="93">
        <f t="shared" si="0"/>
        <v>0</v>
      </c>
    </row>
    <row r="47" spans="1:9" ht="75" hidden="1" customHeight="1">
      <c r="A47" s="1"/>
      <c r="B47" s="94" t="s">
        <v>50</v>
      </c>
      <c r="C47" s="95">
        <v>703</v>
      </c>
      <c r="D47" s="92" t="s">
        <v>12</v>
      </c>
      <c r="E47" s="92" t="s">
        <v>45</v>
      </c>
      <c r="F47" s="92" t="s">
        <v>51</v>
      </c>
      <c r="G47" s="92" t="s">
        <v>0</v>
      </c>
      <c r="H47" s="93">
        <f t="shared" si="0"/>
        <v>0</v>
      </c>
      <c r="I47" s="93">
        <f t="shared" si="0"/>
        <v>0</v>
      </c>
    </row>
    <row r="48" spans="1:9" ht="75" hidden="1" customHeight="1">
      <c r="A48" s="1"/>
      <c r="B48" s="94" t="s">
        <v>52</v>
      </c>
      <c r="C48" s="95">
        <v>703</v>
      </c>
      <c r="D48" s="92" t="s">
        <v>12</v>
      </c>
      <c r="E48" s="92" t="s">
        <v>45</v>
      </c>
      <c r="F48" s="92" t="s">
        <v>51</v>
      </c>
      <c r="G48" s="92" t="s">
        <v>53</v>
      </c>
      <c r="H48" s="93">
        <v>0</v>
      </c>
      <c r="I48" s="93">
        <v>0</v>
      </c>
    </row>
    <row r="49" spans="1:9" ht="75" hidden="1" customHeight="1">
      <c r="A49" s="1"/>
      <c r="B49" s="5" t="s">
        <v>54</v>
      </c>
      <c r="C49" s="24">
        <v>703</v>
      </c>
      <c r="D49" s="10" t="s">
        <v>12</v>
      </c>
      <c r="E49" s="10" t="s">
        <v>55</v>
      </c>
      <c r="F49" s="10" t="s">
        <v>14</v>
      </c>
      <c r="G49" s="10" t="s">
        <v>0</v>
      </c>
      <c r="H49" s="11">
        <f t="shared" ref="H49:I53" si="1">H50</f>
        <v>0</v>
      </c>
      <c r="I49" s="11">
        <f t="shared" si="1"/>
        <v>0</v>
      </c>
    </row>
    <row r="50" spans="1:9" ht="75" hidden="1" customHeight="1">
      <c r="A50" s="1"/>
      <c r="B50" s="94" t="s">
        <v>56</v>
      </c>
      <c r="C50" s="95">
        <v>703</v>
      </c>
      <c r="D50" s="92" t="s">
        <v>12</v>
      </c>
      <c r="E50" s="92" t="s">
        <v>55</v>
      </c>
      <c r="F50" s="92" t="s">
        <v>57</v>
      </c>
      <c r="G50" s="92" t="s">
        <v>0</v>
      </c>
      <c r="H50" s="93">
        <f t="shared" si="1"/>
        <v>0</v>
      </c>
      <c r="I50" s="93">
        <f t="shared" si="1"/>
        <v>0</v>
      </c>
    </row>
    <row r="51" spans="1:9" ht="75" hidden="1" customHeight="1">
      <c r="A51" s="1"/>
      <c r="B51" s="94" t="s">
        <v>58</v>
      </c>
      <c r="C51" s="95">
        <v>703</v>
      </c>
      <c r="D51" s="92" t="s">
        <v>12</v>
      </c>
      <c r="E51" s="92" t="s">
        <v>55</v>
      </c>
      <c r="F51" s="92" t="s">
        <v>59</v>
      </c>
      <c r="G51" s="92" t="s">
        <v>0</v>
      </c>
      <c r="H51" s="93">
        <f t="shared" si="1"/>
        <v>0</v>
      </c>
      <c r="I51" s="93">
        <f t="shared" si="1"/>
        <v>0</v>
      </c>
    </row>
    <row r="52" spans="1:9" ht="75" hidden="1" customHeight="1">
      <c r="A52" s="1"/>
      <c r="B52" s="94" t="s">
        <v>60</v>
      </c>
      <c r="C52" s="95">
        <v>703</v>
      </c>
      <c r="D52" s="92" t="s">
        <v>12</v>
      </c>
      <c r="E52" s="92" t="s">
        <v>55</v>
      </c>
      <c r="F52" s="92" t="s">
        <v>61</v>
      </c>
      <c r="G52" s="92" t="s">
        <v>0</v>
      </c>
      <c r="H52" s="93">
        <f t="shared" si="1"/>
        <v>0</v>
      </c>
      <c r="I52" s="93">
        <f t="shared" si="1"/>
        <v>0</v>
      </c>
    </row>
    <row r="53" spans="1:9" ht="75" hidden="1" customHeight="1">
      <c r="A53" s="1"/>
      <c r="B53" s="94" t="s">
        <v>62</v>
      </c>
      <c r="C53" s="95">
        <v>703</v>
      </c>
      <c r="D53" s="92" t="s">
        <v>12</v>
      </c>
      <c r="E53" s="92" t="s">
        <v>55</v>
      </c>
      <c r="F53" s="95" t="s">
        <v>63</v>
      </c>
      <c r="G53" s="92" t="s">
        <v>0</v>
      </c>
      <c r="H53" s="93">
        <f t="shared" si="1"/>
        <v>0</v>
      </c>
      <c r="I53" s="93">
        <f t="shared" si="1"/>
        <v>0</v>
      </c>
    </row>
    <row r="54" spans="1:9" ht="15.75" hidden="1" customHeight="1">
      <c r="A54" s="1"/>
      <c r="B54" s="94" t="s">
        <v>64</v>
      </c>
      <c r="C54" s="95">
        <v>703</v>
      </c>
      <c r="D54" s="92" t="s">
        <v>12</v>
      </c>
      <c r="E54" s="92" t="s">
        <v>55</v>
      </c>
      <c r="F54" s="95" t="s">
        <v>63</v>
      </c>
      <c r="G54" s="92" t="s">
        <v>65</v>
      </c>
      <c r="H54" s="93">
        <v>0</v>
      </c>
      <c r="I54" s="93">
        <v>0</v>
      </c>
    </row>
    <row r="55" spans="1:9" ht="93.75" customHeight="1">
      <c r="A55" s="1"/>
      <c r="B55" s="58" t="s">
        <v>149</v>
      </c>
      <c r="C55" s="95">
        <v>703</v>
      </c>
      <c r="D55" s="92" t="s">
        <v>12</v>
      </c>
      <c r="E55" s="92" t="s">
        <v>66</v>
      </c>
      <c r="F55" s="95" t="s">
        <v>162</v>
      </c>
      <c r="G55" s="43" t="s">
        <v>0</v>
      </c>
      <c r="H55" s="51">
        <f>H56</f>
        <v>22343.24</v>
      </c>
      <c r="I55" s="51">
        <f>I56</f>
        <v>22343.24</v>
      </c>
    </row>
    <row r="56" spans="1:9" ht="30" customHeight="1">
      <c r="A56" s="1"/>
      <c r="B56" s="9" t="s">
        <v>146</v>
      </c>
      <c r="C56" s="95">
        <v>703</v>
      </c>
      <c r="D56" s="92" t="s">
        <v>12</v>
      </c>
      <c r="E56" s="92" t="s">
        <v>66</v>
      </c>
      <c r="F56" s="95" t="s">
        <v>162</v>
      </c>
      <c r="G56" s="43" t="s">
        <v>145</v>
      </c>
      <c r="H56" s="51">
        <f>'прил3.)'!H56</f>
        <v>22343.24</v>
      </c>
      <c r="I56" s="51">
        <f>'прил3.)'!I56</f>
        <v>22343.24</v>
      </c>
    </row>
    <row r="57" spans="1:9" ht="27.75" customHeight="1">
      <c r="A57" s="1"/>
      <c r="B57" s="94" t="s">
        <v>68</v>
      </c>
      <c r="C57" s="95">
        <v>703</v>
      </c>
      <c r="D57" s="92" t="s">
        <v>12</v>
      </c>
      <c r="E57" s="92" t="s">
        <v>66</v>
      </c>
      <c r="F57" s="95" t="s">
        <v>190</v>
      </c>
      <c r="G57" s="43" t="s">
        <v>0</v>
      </c>
      <c r="H57" s="51">
        <f>H58</f>
        <v>0</v>
      </c>
      <c r="I57" s="51">
        <f>I58</f>
        <v>0</v>
      </c>
    </row>
    <row r="58" spans="1:9" ht="60" customHeight="1">
      <c r="A58" s="1"/>
      <c r="B58" s="58" t="s">
        <v>148</v>
      </c>
      <c r="C58" s="95">
        <v>703</v>
      </c>
      <c r="D58" s="92" t="s">
        <v>12</v>
      </c>
      <c r="E58" s="92" t="s">
        <v>66</v>
      </c>
      <c r="F58" s="95" t="s">
        <v>190</v>
      </c>
      <c r="G58" s="43" t="s">
        <v>145</v>
      </c>
      <c r="H58" s="51">
        <f>'прил3.)'!H58</f>
        <v>0</v>
      </c>
      <c r="I58" s="51">
        <v>0</v>
      </c>
    </row>
    <row r="59" spans="1:9" ht="60" customHeight="1">
      <c r="A59" s="1"/>
      <c r="B59" s="58" t="s">
        <v>147</v>
      </c>
      <c r="C59" s="95">
        <v>703</v>
      </c>
      <c r="D59" s="92" t="s">
        <v>12</v>
      </c>
      <c r="E59" s="92" t="s">
        <v>66</v>
      </c>
      <c r="F59" s="92" t="s">
        <v>69</v>
      </c>
      <c r="G59" s="43" t="s">
        <v>0</v>
      </c>
      <c r="H59" s="51">
        <f>H60</f>
        <v>105</v>
      </c>
      <c r="I59" s="51">
        <f>I60</f>
        <v>105</v>
      </c>
    </row>
    <row r="60" spans="1:9" ht="19.5" customHeight="1">
      <c r="A60" s="1"/>
      <c r="B60" s="9" t="s">
        <v>146</v>
      </c>
      <c r="C60" s="95">
        <v>703</v>
      </c>
      <c r="D60" s="92" t="s">
        <v>12</v>
      </c>
      <c r="E60" s="92" t="s">
        <v>66</v>
      </c>
      <c r="F60" s="92" t="s">
        <v>69</v>
      </c>
      <c r="G60" s="43" t="s">
        <v>145</v>
      </c>
      <c r="H60" s="51">
        <v>105</v>
      </c>
      <c r="I60" s="51">
        <v>105</v>
      </c>
    </row>
    <row r="61" spans="1:9" ht="31.5" hidden="1" customHeight="1">
      <c r="A61" s="1"/>
      <c r="B61" s="94" t="s">
        <v>68</v>
      </c>
      <c r="C61" s="95">
        <v>703</v>
      </c>
      <c r="D61" s="92" t="s">
        <v>12</v>
      </c>
      <c r="E61" s="92" t="s">
        <v>66</v>
      </c>
      <c r="F61" s="92" t="s">
        <v>69</v>
      </c>
      <c r="G61" s="43" t="s">
        <v>67</v>
      </c>
      <c r="H61" s="51">
        <v>0</v>
      </c>
      <c r="I61" s="51">
        <v>0</v>
      </c>
    </row>
    <row r="62" spans="1:9" ht="31.5" hidden="1" customHeight="1">
      <c r="A62" s="1"/>
      <c r="B62" s="98" t="s">
        <v>44</v>
      </c>
      <c r="C62" s="24">
        <v>703</v>
      </c>
      <c r="D62" s="10" t="s">
        <v>12</v>
      </c>
      <c r="E62" s="10" t="s">
        <v>45</v>
      </c>
      <c r="F62" s="10" t="s">
        <v>14</v>
      </c>
      <c r="G62" s="10" t="s">
        <v>0</v>
      </c>
      <c r="H62" s="53">
        <f>H63</f>
        <v>0</v>
      </c>
      <c r="I62" s="53">
        <f>I63</f>
        <v>0</v>
      </c>
    </row>
    <row r="63" spans="1:9" ht="45" hidden="1" customHeight="1">
      <c r="A63" s="1"/>
      <c r="B63" s="98" t="s">
        <v>160</v>
      </c>
      <c r="C63" s="67">
        <v>703</v>
      </c>
      <c r="D63" s="43" t="s">
        <v>12</v>
      </c>
      <c r="E63" s="43" t="s">
        <v>45</v>
      </c>
      <c r="F63" s="95" t="s">
        <v>158</v>
      </c>
      <c r="G63" s="43" t="s">
        <v>0</v>
      </c>
      <c r="H63" s="51">
        <f t="shared" ref="H63:I64" si="2">H64</f>
        <v>0</v>
      </c>
      <c r="I63" s="51">
        <f t="shared" si="2"/>
        <v>0</v>
      </c>
    </row>
    <row r="64" spans="1:9" ht="31.5" hidden="1" customHeight="1">
      <c r="A64" s="1"/>
      <c r="B64" s="98" t="s">
        <v>40</v>
      </c>
      <c r="C64" s="67">
        <v>703</v>
      </c>
      <c r="D64" s="43" t="s">
        <v>12</v>
      </c>
      <c r="E64" s="43" t="s">
        <v>45</v>
      </c>
      <c r="F64" s="95" t="s">
        <v>158</v>
      </c>
      <c r="G64" s="43" t="s">
        <v>41</v>
      </c>
      <c r="H64" s="51">
        <f t="shared" si="2"/>
        <v>0</v>
      </c>
      <c r="I64" s="51">
        <f t="shared" si="2"/>
        <v>0</v>
      </c>
    </row>
    <row r="65" spans="1:9" ht="31.5" hidden="1" customHeight="1">
      <c r="A65" s="1"/>
      <c r="B65" s="98" t="s">
        <v>161</v>
      </c>
      <c r="C65" s="67">
        <v>703</v>
      </c>
      <c r="D65" s="43" t="s">
        <v>12</v>
      </c>
      <c r="E65" s="43" t="s">
        <v>45</v>
      </c>
      <c r="F65" s="95" t="s">
        <v>158</v>
      </c>
      <c r="G65" s="43" t="s">
        <v>159</v>
      </c>
      <c r="H65" s="51">
        <v>0</v>
      </c>
      <c r="I65" s="51">
        <v>0</v>
      </c>
    </row>
    <row r="66" spans="1:9" ht="21.75" customHeight="1">
      <c r="A66" s="1"/>
      <c r="B66" s="125" t="s">
        <v>54</v>
      </c>
      <c r="C66" s="67"/>
      <c r="D66" s="20" t="s">
        <v>12</v>
      </c>
      <c r="E66" s="20" t="s">
        <v>55</v>
      </c>
      <c r="F66" s="10" t="s">
        <v>14</v>
      </c>
      <c r="G66" s="10" t="s">
        <v>0</v>
      </c>
      <c r="H66" s="53">
        <f>H67</f>
        <v>1000</v>
      </c>
      <c r="I66" s="53">
        <f>I67</f>
        <v>1000</v>
      </c>
    </row>
    <row r="67" spans="1:9" ht="31.5" customHeight="1">
      <c r="A67" s="1"/>
      <c r="B67" s="123" t="s">
        <v>62</v>
      </c>
      <c r="C67" s="67"/>
      <c r="D67" s="43" t="s">
        <v>12</v>
      </c>
      <c r="E67" s="43" t="s">
        <v>55</v>
      </c>
      <c r="F67" s="133" t="s">
        <v>219</v>
      </c>
      <c r="G67" s="43" t="s">
        <v>0</v>
      </c>
      <c r="H67" s="51">
        <f>H68</f>
        <v>1000</v>
      </c>
      <c r="I67" s="51">
        <f>I68</f>
        <v>1000</v>
      </c>
    </row>
    <row r="68" spans="1:9" ht="16.5" customHeight="1">
      <c r="A68" s="1"/>
      <c r="B68" s="123" t="s">
        <v>64</v>
      </c>
      <c r="C68" s="67"/>
      <c r="D68" s="43" t="s">
        <v>12</v>
      </c>
      <c r="E68" s="43" t="s">
        <v>55</v>
      </c>
      <c r="F68" s="133" t="s">
        <v>219</v>
      </c>
      <c r="G68" s="43" t="s">
        <v>41</v>
      </c>
      <c r="H68" s="51">
        <f>'прил3.)'!H68</f>
        <v>1000</v>
      </c>
      <c r="I68" s="51">
        <f>'прил3.)'!I68</f>
        <v>1000</v>
      </c>
    </row>
    <row r="69" spans="1:9" ht="30.75" customHeight="1">
      <c r="A69" s="1"/>
      <c r="B69" s="5" t="s">
        <v>70</v>
      </c>
      <c r="C69" s="31">
        <v>703</v>
      </c>
      <c r="D69" s="20" t="s">
        <v>12</v>
      </c>
      <c r="E69" s="20">
        <v>13</v>
      </c>
      <c r="F69" s="10" t="s">
        <v>14</v>
      </c>
      <c r="G69" s="10" t="s">
        <v>0</v>
      </c>
      <c r="H69" s="11">
        <f>H78+H80</f>
        <v>25679.25</v>
      </c>
      <c r="I69" s="11">
        <f>I78+I80</f>
        <v>11900.8</v>
      </c>
    </row>
    <row r="70" spans="1:9" ht="75" hidden="1" customHeight="1">
      <c r="A70" s="1"/>
      <c r="B70" s="94" t="s">
        <v>71</v>
      </c>
      <c r="C70" s="95">
        <v>703</v>
      </c>
      <c r="D70" s="92" t="s">
        <v>12</v>
      </c>
      <c r="E70" s="95">
        <v>13</v>
      </c>
      <c r="F70" s="95" t="s">
        <v>72</v>
      </c>
      <c r="G70" s="92" t="s">
        <v>0</v>
      </c>
      <c r="H70" s="53">
        <f t="shared" ref="H70:I73" si="3">H71</f>
        <v>0</v>
      </c>
      <c r="I70" s="53">
        <f t="shared" si="3"/>
        <v>0</v>
      </c>
    </row>
    <row r="71" spans="1:9" ht="75" hidden="1" customHeight="1">
      <c r="A71" s="1"/>
      <c r="B71" s="94" t="s">
        <v>73</v>
      </c>
      <c r="C71" s="95">
        <v>703</v>
      </c>
      <c r="D71" s="92" t="s">
        <v>12</v>
      </c>
      <c r="E71" s="95">
        <v>13</v>
      </c>
      <c r="F71" s="95" t="s">
        <v>74</v>
      </c>
      <c r="G71" s="92" t="s">
        <v>0</v>
      </c>
      <c r="H71" s="53">
        <f t="shared" si="3"/>
        <v>0</v>
      </c>
      <c r="I71" s="53">
        <f t="shared" si="3"/>
        <v>0</v>
      </c>
    </row>
    <row r="72" spans="1:9" ht="75" hidden="1" customHeight="1">
      <c r="A72" s="1"/>
      <c r="B72" s="98" t="s">
        <v>21</v>
      </c>
      <c r="C72" s="95">
        <v>703</v>
      </c>
      <c r="D72" s="92" t="s">
        <v>12</v>
      </c>
      <c r="E72" s="95">
        <v>13</v>
      </c>
      <c r="F72" s="95" t="s">
        <v>76</v>
      </c>
      <c r="G72" s="92" t="s">
        <v>0</v>
      </c>
      <c r="H72" s="53">
        <f t="shared" si="3"/>
        <v>0</v>
      </c>
      <c r="I72" s="53">
        <f t="shared" si="3"/>
        <v>0</v>
      </c>
    </row>
    <row r="73" spans="1:9" ht="75" hidden="1" customHeight="1">
      <c r="A73" s="1"/>
      <c r="B73" s="94" t="s">
        <v>75</v>
      </c>
      <c r="C73" s="95">
        <v>703</v>
      </c>
      <c r="D73" s="92" t="s">
        <v>12</v>
      </c>
      <c r="E73" s="95">
        <v>13</v>
      </c>
      <c r="F73" s="95" t="s">
        <v>76</v>
      </c>
      <c r="G73" s="92" t="s">
        <v>37</v>
      </c>
      <c r="H73" s="93">
        <f t="shared" si="3"/>
        <v>0</v>
      </c>
      <c r="I73" s="93">
        <f t="shared" si="3"/>
        <v>0</v>
      </c>
    </row>
    <row r="74" spans="1:9" ht="75" hidden="1" customHeight="1">
      <c r="A74" s="1"/>
      <c r="B74" s="94" t="s">
        <v>137</v>
      </c>
      <c r="C74" s="95">
        <v>703</v>
      </c>
      <c r="D74" s="92" t="s">
        <v>12</v>
      </c>
      <c r="E74" s="95">
        <v>13</v>
      </c>
      <c r="F74" s="95" t="s">
        <v>76</v>
      </c>
      <c r="G74" s="95">
        <v>240</v>
      </c>
      <c r="H74" s="93">
        <v>0</v>
      </c>
      <c r="I74" s="93">
        <v>0</v>
      </c>
    </row>
    <row r="75" spans="1:9" ht="75" hidden="1" customHeight="1">
      <c r="A75" s="1"/>
      <c r="B75" s="94" t="s">
        <v>17</v>
      </c>
      <c r="C75" s="41">
        <v>703</v>
      </c>
      <c r="D75" s="42" t="s">
        <v>12</v>
      </c>
      <c r="E75" s="42">
        <v>13</v>
      </c>
      <c r="F75" s="95" t="s">
        <v>18</v>
      </c>
      <c r="G75" s="42" t="s">
        <v>0</v>
      </c>
      <c r="H75" s="52" t="e">
        <f t="shared" ref="H75:I76" si="4">H76</f>
        <v>#REF!</v>
      </c>
      <c r="I75" s="52" t="e">
        <f t="shared" si="4"/>
        <v>#REF!</v>
      </c>
    </row>
    <row r="76" spans="1:9" ht="75" hidden="1" customHeight="1">
      <c r="A76" s="1"/>
      <c r="B76" s="94" t="s">
        <v>19</v>
      </c>
      <c r="C76" s="41">
        <v>703</v>
      </c>
      <c r="D76" s="42" t="s">
        <v>12</v>
      </c>
      <c r="E76" s="42">
        <v>13</v>
      </c>
      <c r="F76" s="92" t="s">
        <v>20</v>
      </c>
      <c r="G76" s="42" t="s">
        <v>0</v>
      </c>
      <c r="H76" s="52" t="e">
        <f t="shared" si="4"/>
        <v>#REF!</v>
      </c>
      <c r="I76" s="52" t="e">
        <f t="shared" si="4"/>
        <v>#REF!</v>
      </c>
    </row>
    <row r="77" spans="1:9" ht="75" hidden="1" customHeight="1">
      <c r="A77" s="1"/>
      <c r="B77" s="94" t="s">
        <v>21</v>
      </c>
      <c r="C77" s="41">
        <v>703</v>
      </c>
      <c r="D77" s="42" t="s">
        <v>12</v>
      </c>
      <c r="E77" s="42">
        <v>13</v>
      </c>
      <c r="F77" s="92" t="s">
        <v>22</v>
      </c>
      <c r="G77" s="42" t="s">
        <v>0</v>
      </c>
      <c r="H77" s="52" t="e">
        <f>#REF!</f>
        <v>#REF!</v>
      </c>
      <c r="I77" s="52" t="e">
        <f>#REF!</f>
        <v>#REF!</v>
      </c>
    </row>
    <row r="78" spans="1:9" ht="30" customHeight="1">
      <c r="A78" s="1"/>
      <c r="B78" s="94" t="s">
        <v>195</v>
      </c>
      <c r="C78" s="95">
        <v>703</v>
      </c>
      <c r="D78" s="92" t="s">
        <v>12</v>
      </c>
      <c r="E78" s="92">
        <v>13</v>
      </c>
      <c r="F78" s="95" t="s">
        <v>76</v>
      </c>
      <c r="G78" s="42" t="s">
        <v>0</v>
      </c>
      <c r="H78" s="93">
        <f>H79</f>
        <v>23778.45</v>
      </c>
      <c r="I78" s="93">
        <f>I79</f>
        <v>10000</v>
      </c>
    </row>
    <row r="79" spans="1:9" ht="47.25" customHeight="1">
      <c r="A79" s="1"/>
      <c r="B79" s="98" t="s">
        <v>36</v>
      </c>
      <c r="C79" s="95"/>
      <c r="D79" s="92" t="s">
        <v>12</v>
      </c>
      <c r="E79" s="92">
        <v>13</v>
      </c>
      <c r="F79" s="95" t="s">
        <v>76</v>
      </c>
      <c r="G79" s="44" t="s">
        <v>37</v>
      </c>
      <c r="H79" s="93">
        <f>'прил3.)'!H79</f>
        <v>23778.45</v>
      </c>
      <c r="I79" s="93">
        <f>'прил3.)'!I79</f>
        <v>10000</v>
      </c>
    </row>
    <row r="80" spans="1:9" ht="47.25" customHeight="1">
      <c r="A80" s="1"/>
      <c r="B80" s="12" t="s">
        <v>77</v>
      </c>
      <c r="C80" s="118">
        <v>703</v>
      </c>
      <c r="D80" s="115" t="s">
        <v>12</v>
      </c>
      <c r="E80" s="115">
        <v>13</v>
      </c>
      <c r="F80" s="118" t="s">
        <v>78</v>
      </c>
      <c r="G80" s="42" t="s">
        <v>0</v>
      </c>
      <c r="H80" s="52">
        <f t="shared" ref="H80:I80" si="5">H81</f>
        <v>1900.8</v>
      </c>
      <c r="I80" s="52">
        <f t="shared" si="5"/>
        <v>1900.8</v>
      </c>
    </row>
    <row r="81" spans="1:15" ht="22.5" customHeight="1">
      <c r="A81" s="1"/>
      <c r="B81" s="7" t="s">
        <v>40</v>
      </c>
      <c r="C81" s="118">
        <v>703</v>
      </c>
      <c r="D81" s="115" t="s">
        <v>12</v>
      </c>
      <c r="E81" s="115">
        <v>13</v>
      </c>
      <c r="F81" s="118" t="s">
        <v>78</v>
      </c>
      <c r="G81" s="115" t="s">
        <v>41</v>
      </c>
      <c r="H81" s="116">
        <f>'прил3.)'!H81</f>
        <v>1900.8</v>
      </c>
      <c r="I81" s="116">
        <f>'прил3.)'!I81</f>
        <v>1900.8</v>
      </c>
    </row>
    <row r="82" spans="1:15" ht="24.75" customHeight="1">
      <c r="A82" s="1"/>
      <c r="B82" s="97" t="s">
        <v>79</v>
      </c>
      <c r="C82" s="24">
        <v>703</v>
      </c>
      <c r="D82" s="10" t="s">
        <v>16</v>
      </c>
      <c r="E82" s="10" t="s">
        <v>13</v>
      </c>
      <c r="F82" s="10" t="s">
        <v>14</v>
      </c>
      <c r="G82" s="10" t="s">
        <v>0</v>
      </c>
      <c r="H82" s="11">
        <f>H83</f>
        <v>121854.5</v>
      </c>
      <c r="I82" s="11">
        <f>I83</f>
        <v>126089.19</v>
      </c>
      <c r="L82" s="102"/>
      <c r="M82" s="103"/>
      <c r="N82" s="104"/>
      <c r="O82" s="103"/>
    </row>
    <row r="83" spans="1:15" ht="33.75" customHeight="1">
      <c r="A83" s="1"/>
      <c r="B83" s="5" t="s">
        <v>80</v>
      </c>
      <c r="C83" s="24">
        <v>703</v>
      </c>
      <c r="D83" s="10" t="s">
        <v>16</v>
      </c>
      <c r="E83" s="10" t="s">
        <v>81</v>
      </c>
      <c r="F83" s="10" t="s">
        <v>14</v>
      </c>
      <c r="G83" s="10" t="s">
        <v>0</v>
      </c>
      <c r="H83" s="11">
        <f>H87+H89</f>
        <v>121854.5</v>
      </c>
      <c r="I83" s="11">
        <f>I87+I89</f>
        <v>126089.19</v>
      </c>
      <c r="L83" s="105"/>
      <c r="M83" s="103"/>
      <c r="N83" s="103"/>
      <c r="O83" s="103"/>
    </row>
    <row r="84" spans="1:15" ht="75" hidden="1" customHeight="1">
      <c r="A84" s="1"/>
      <c r="B84" s="12"/>
      <c r="C84" s="95">
        <v>703</v>
      </c>
      <c r="D84" s="92" t="s">
        <v>16</v>
      </c>
      <c r="E84" s="92" t="s">
        <v>81</v>
      </c>
      <c r="F84" s="95" t="s">
        <v>82</v>
      </c>
      <c r="G84" s="92" t="s">
        <v>0</v>
      </c>
      <c r="H84" s="93">
        <f>H85</f>
        <v>121854.5</v>
      </c>
      <c r="I84" s="93">
        <f>I85</f>
        <v>126089.19</v>
      </c>
      <c r="L84" s="104" t="s">
        <v>80</v>
      </c>
      <c r="M84" s="103"/>
      <c r="N84" s="103"/>
      <c r="O84" s="103"/>
    </row>
    <row r="85" spans="1:15" ht="75" hidden="1" customHeight="1">
      <c r="A85" s="1"/>
      <c r="B85" s="94" t="s">
        <v>83</v>
      </c>
      <c r="C85" s="95">
        <v>703</v>
      </c>
      <c r="D85" s="92" t="s">
        <v>16</v>
      </c>
      <c r="E85" s="92" t="s">
        <v>81</v>
      </c>
      <c r="F85" s="95" t="s">
        <v>84</v>
      </c>
      <c r="G85" s="92" t="s">
        <v>0</v>
      </c>
      <c r="H85" s="93">
        <f>H86</f>
        <v>121854.5</v>
      </c>
      <c r="I85" s="93">
        <f>I86</f>
        <v>126089.19</v>
      </c>
      <c r="L85" s="103"/>
      <c r="M85" s="103"/>
      <c r="N85" s="103"/>
      <c r="O85" s="103"/>
    </row>
    <row r="86" spans="1:15" ht="60" customHeight="1">
      <c r="A86" s="1"/>
      <c r="B86" s="94" t="s">
        <v>85</v>
      </c>
      <c r="C86" s="95">
        <v>703</v>
      </c>
      <c r="D86" s="92" t="s">
        <v>16</v>
      </c>
      <c r="E86" s="92" t="s">
        <v>81</v>
      </c>
      <c r="F86" s="95" t="s">
        <v>86</v>
      </c>
      <c r="G86" s="92" t="s">
        <v>0</v>
      </c>
      <c r="H86" s="93">
        <f>H87+H88+H89</f>
        <v>121854.5</v>
      </c>
      <c r="I86" s="93">
        <f>I87+I88+I89</f>
        <v>126089.19</v>
      </c>
      <c r="L86" s="103"/>
      <c r="M86" s="103"/>
      <c r="N86" s="103"/>
      <c r="O86" s="103"/>
    </row>
    <row r="87" spans="1:15" ht="136.5" customHeight="1">
      <c r="A87" s="1"/>
      <c r="B87" s="7" t="s">
        <v>25</v>
      </c>
      <c r="C87" s="95">
        <v>703</v>
      </c>
      <c r="D87" s="92" t="s">
        <v>16</v>
      </c>
      <c r="E87" s="92" t="s">
        <v>81</v>
      </c>
      <c r="F87" s="95" t="s">
        <v>86</v>
      </c>
      <c r="G87" s="92" t="s">
        <v>26</v>
      </c>
      <c r="H87" s="93">
        <f>'прил3.)'!H87</f>
        <v>121595.73</v>
      </c>
      <c r="I87" s="93">
        <f>'прил3.)'!I87</f>
        <v>126089.19</v>
      </c>
    </row>
    <row r="88" spans="1:15" ht="51.75" hidden="1" customHeight="1">
      <c r="A88" s="1"/>
      <c r="B88" s="7" t="s">
        <v>27</v>
      </c>
      <c r="C88" s="95">
        <v>703</v>
      </c>
      <c r="D88" s="92" t="s">
        <v>16</v>
      </c>
      <c r="E88" s="92" t="s">
        <v>81</v>
      </c>
      <c r="F88" s="95" t="s">
        <v>86</v>
      </c>
      <c r="G88" s="92" t="s">
        <v>28</v>
      </c>
      <c r="H88" s="93">
        <v>0</v>
      </c>
      <c r="I88" s="93">
        <v>0</v>
      </c>
    </row>
    <row r="89" spans="1:15" ht="45.75" customHeight="1">
      <c r="A89" s="1"/>
      <c r="B89" s="152" t="s">
        <v>36</v>
      </c>
      <c r="C89" s="153">
        <v>703</v>
      </c>
      <c r="D89" s="150" t="s">
        <v>16</v>
      </c>
      <c r="E89" s="150" t="s">
        <v>81</v>
      </c>
      <c r="F89" s="153" t="s">
        <v>86</v>
      </c>
      <c r="G89" s="150" t="s">
        <v>37</v>
      </c>
      <c r="H89" s="151">
        <v>258.77</v>
      </c>
      <c r="I89" s="158">
        <v>0</v>
      </c>
    </row>
    <row r="90" spans="1:15" ht="53.25" hidden="1" customHeight="1">
      <c r="A90" s="1"/>
      <c r="B90" s="152"/>
      <c r="C90" s="153"/>
      <c r="D90" s="150"/>
      <c r="E90" s="150"/>
      <c r="F90" s="153"/>
      <c r="G90" s="150"/>
      <c r="H90" s="151"/>
      <c r="I90" s="158"/>
    </row>
    <row r="91" spans="1:15" ht="75" hidden="1" customHeight="1">
      <c r="A91" s="1"/>
      <c r="B91" s="152"/>
      <c r="C91" s="153"/>
      <c r="D91" s="150"/>
      <c r="E91" s="150"/>
      <c r="F91" s="153"/>
      <c r="G91" s="150"/>
      <c r="H91" s="151"/>
      <c r="I91" s="158"/>
    </row>
    <row r="92" spans="1:15" ht="75" hidden="1" customHeight="1">
      <c r="A92" s="1"/>
      <c r="B92" s="152"/>
      <c r="C92" s="153"/>
      <c r="D92" s="150"/>
      <c r="E92" s="150"/>
      <c r="F92" s="153"/>
      <c r="G92" s="150"/>
      <c r="H92" s="151"/>
      <c r="I92" s="158"/>
    </row>
    <row r="93" spans="1:15" ht="75" hidden="1" customHeight="1">
      <c r="A93" s="1"/>
      <c r="B93" s="7" t="s">
        <v>38</v>
      </c>
      <c r="C93" s="45">
        <v>703</v>
      </c>
      <c r="D93" s="46" t="s">
        <v>16</v>
      </c>
      <c r="E93" s="46" t="s">
        <v>81</v>
      </c>
      <c r="F93" s="45" t="s">
        <v>86</v>
      </c>
      <c r="G93" s="92" t="s">
        <v>39</v>
      </c>
      <c r="H93" s="93">
        <v>0</v>
      </c>
      <c r="I93" s="93">
        <v>0</v>
      </c>
    </row>
    <row r="94" spans="1:15" ht="20.25" customHeight="1">
      <c r="A94" s="1"/>
      <c r="B94" s="97" t="s">
        <v>87</v>
      </c>
      <c r="C94" s="24">
        <v>703</v>
      </c>
      <c r="D94" s="10" t="s">
        <v>30</v>
      </c>
      <c r="E94" s="10" t="s">
        <v>13</v>
      </c>
      <c r="F94" s="10" t="s">
        <v>14</v>
      </c>
      <c r="G94" s="10" t="s">
        <v>0</v>
      </c>
      <c r="H94" s="11">
        <f>H95</f>
        <v>162291.17000000001</v>
      </c>
      <c r="I94" s="11">
        <f>I95</f>
        <v>177799.49</v>
      </c>
    </row>
    <row r="95" spans="1:15" ht="31.5" customHeight="1">
      <c r="A95" s="1"/>
      <c r="B95" s="5" t="s">
        <v>88</v>
      </c>
      <c r="C95" s="24">
        <v>703</v>
      </c>
      <c r="D95" s="10" t="s">
        <v>30</v>
      </c>
      <c r="E95" s="10" t="s">
        <v>89</v>
      </c>
      <c r="F95" s="10" t="s">
        <v>14</v>
      </c>
      <c r="G95" s="10" t="s">
        <v>0</v>
      </c>
      <c r="H95" s="11">
        <f>H103+H106</f>
        <v>162291.17000000001</v>
      </c>
      <c r="I95" s="11">
        <f>I103+I106</f>
        <v>177799.49</v>
      </c>
    </row>
    <row r="96" spans="1:15" ht="75" hidden="1" customHeight="1">
      <c r="A96" s="1"/>
      <c r="B96" s="94" t="s">
        <v>90</v>
      </c>
      <c r="C96" s="47"/>
      <c r="D96" s="48"/>
      <c r="E96" s="48"/>
      <c r="F96" s="47"/>
      <c r="G96" s="92" t="s">
        <v>0</v>
      </c>
      <c r="H96" s="93">
        <f>H97</f>
        <v>162291.17000000001</v>
      </c>
      <c r="I96" s="93">
        <f>I97</f>
        <v>177799.49</v>
      </c>
    </row>
    <row r="97" spans="1:9" ht="75" hidden="1" customHeight="1">
      <c r="A97" s="1"/>
      <c r="B97" s="94" t="s">
        <v>91</v>
      </c>
      <c r="C97" s="95">
        <v>703</v>
      </c>
      <c r="D97" s="92" t="s">
        <v>30</v>
      </c>
      <c r="E97" s="92" t="s">
        <v>89</v>
      </c>
      <c r="F97" s="95" t="s">
        <v>92</v>
      </c>
      <c r="G97" s="92" t="s">
        <v>0</v>
      </c>
      <c r="H97" s="93">
        <f>H98</f>
        <v>162291.17000000001</v>
      </c>
      <c r="I97" s="93">
        <f>I98</f>
        <v>177799.49</v>
      </c>
    </row>
    <row r="98" spans="1:9" ht="75" hidden="1" customHeight="1">
      <c r="A98" s="1"/>
      <c r="B98" s="152" t="s">
        <v>93</v>
      </c>
      <c r="C98" s="153">
        <v>703</v>
      </c>
      <c r="D98" s="150" t="s">
        <v>30</v>
      </c>
      <c r="E98" s="150" t="s">
        <v>89</v>
      </c>
      <c r="F98" s="153" t="s">
        <v>94</v>
      </c>
      <c r="G98" s="150" t="s">
        <v>0</v>
      </c>
      <c r="H98" s="151">
        <f>H102</f>
        <v>162291.17000000001</v>
      </c>
      <c r="I98" s="151">
        <f>I102</f>
        <v>177799.49</v>
      </c>
    </row>
    <row r="99" spans="1:9" ht="75" hidden="1" customHeight="1">
      <c r="A99" s="1"/>
      <c r="B99" s="152"/>
      <c r="C99" s="153"/>
      <c r="D99" s="150"/>
      <c r="E99" s="150"/>
      <c r="F99" s="153"/>
      <c r="G99" s="150"/>
      <c r="H99" s="151"/>
      <c r="I99" s="151"/>
    </row>
    <row r="100" spans="1:9" ht="75" hidden="1" customHeight="1">
      <c r="A100" s="1"/>
      <c r="B100" s="152"/>
      <c r="C100" s="153"/>
      <c r="D100" s="150"/>
      <c r="E100" s="150"/>
      <c r="F100" s="153"/>
      <c r="G100" s="150"/>
      <c r="H100" s="151"/>
      <c r="I100" s="151"/>
    </row>
    <row r="101" spans="1:9" ht="75" hidden="1" customHeight="1">
      <c r="A101" s="1"/>
      <c r="B101" s="152"/>
      <c r="C101" s="153"/>
      <c r="D101" s="150"/>
      <c r="E101" s="150"/>
      <c r="F101" s="153"/>
      <c r="G101" s="150"/>
      <c r="H101" s="151"/>
      <c r="I101" s="151"/>
    </row>
    <row r="102" spans="1:9" ht="75" hidden="1" customHeight="1">
      <c r="A102" s="1"/>
      <c r="B102" s="98" t="s">
        <v>21</v>
      </c>
      <c r="C102" s="95">
        <v>703</v>
      </c>
      <c r="D102" s="92" t="s">
        <v>30</v>
      </c>
      <c r="E102" s="92" t="s">
        <v>89</v>
      </c>
      <c r="F102" s="95" t="s">
        <v>95</v>
      </c>
      <c r="G102" s="92" t="s">
        <v>0</v>
      </c>
      <c r="H102" s="93">
        <f>H103</f>
        <v>162291.17000000001</v>
      </c>
      <c r="I102" s="93">
        <f>I103</f>
        <v>177799.49</v>
      </c>
    </row>
    <row r="103" spans="1:9" ht="48.75" customHeight="1">
      <c r="A103" s="1"/>
      <c r="B103" s="98" t="s">
        <v>96</v>
      </c>
      <c r="C103" s="95">
        <v>703</v>
      </c>
      <c r="D103" s="92" t="s">
        <v>30</v>
      </c>
      <c r="E103" s="92" t="s">
        <v>89</v>
      </c>
      <c r="F103" s="95" t="s">
        <v>97</v>
      </c>
      <c r="G103" s="92" t="s">
        <v>0</v>
      </c>
      <c r="H103" s="93">
        <f>H104</f>
        <v>162291.17000000001</v>
      </c>
      <c r="I103" s="93">
        <f>I104</f>
        <v>177799.49</v>
      </c>
    </row>
    <row r="104" spans="1:9" ht="47.25" customHeight="1">
      <c r="A104" s="1"/>
      <c r="B104" s="94" t="s">
        <v>36</v>
      </c>
      <c r="C104" s="95">
        <v>703</v>
      </c>
      <c r="D104" s="92" t="s">
        <v>30</v>
      </c>
      <c r="E104" s="92" t="s">
        <v>89</v>
      </c>
      <c r="F104" s="95" t="s">
        <v>97</v>
      </c>
      <c r="G104" s="92" t="s">
        <v>37</v>
      </c>
      <c r="H104" s="93">
        <f>'прил3.)'!H104</f>
        <v>162291.17000000001</v>
      </c>
      <c r="I104" s="93">
        <f>'прил3.)'!I104</f>
        <v>177799.49</v>
      </c>
    </row>
    <row r="105" spans="1:9" ht="63" hidden="1" customHeight="1">
      <c r="A105" s="1"/>
      <c r="B105" s="7" t="s">
        <v>38</v>
      </c>
      <c r="C105" s="95">
        <v>703</v>
      </c>
      <c r="D105" s="92" t="s">
        <v>30</v>
      </c>
      <c r="E105" s="92" t="s">
        <v>89</v>
      </c>
      <c r="F105" s="95" t="s">
        <v>97</v>
      </c>
      <c r="G105" s="92" t="s">
        <v>39</v>
      </c>
      <c r="H105" s="93">
        <v>0</v>
      </c>
      <c r="I105" s="93">
        <v>0</v>
      </c>
    </row>
    <row r="106" spans="1:9" ht="32.25" hidden="1" customHeight="1">
      <c r="A106" s="1"/>
      <c r="B106" s="7" t="s">
        <v>40</v>
      </c>
      <c r="C106" s="95">
        <v>703</v>
      </c>
      <c r="D106" s="92" t="s">
        <v>30</v>
      </c>
      <c r="E106" s="92" t="s">
        <v>89</v>
      </c>
      <c r="F106" s="19" t="s">
        <v>98</v>
      </c>
      <c r="G106" s="92" t="s">
        <v>41</v>
      </c>
      <c r="H106" s="93">
        <f>H107</f>
        <v>0</v>
      </c>
      <c r="I106" s="93">
        <f>I107</f>
        <v>0</v>
      </c>
    </row>
    <row r="107" spans="1:9" ht="29.25" hidden="1" customHeight="1">
      <c r="A107" s="1"/>
      <c r="B107" s="94" t="s">
        <v>42</v>
      </c>
      <c r="C107" s="95">
        <v>703</v>
      </c>
      <c r="D107" s="92" t="s">
        <v>30</v>
      </c>
      <c r="E107" s="92" t="s">
        <v>89</v>
      </c>
      <c r="F107" s="19" t="s">
        <v>98</v>
      </c>
      <c r="G107" s="92" t="s">
        <v>43</v>
      </c>
      <c r="H107" s="93">
        <v>0</v>
      </c>
      <c r="I107" s="93">
        <v>0</v>
      </c>
    </row>
    <row r="108" spans="1:9" ht="32.25" hidden="1" customHeight="1">
      <c r="A108" s="1"/>
      <c r="B108" s="97" t="s">
        <v>99</v>
      </c>
      <c r="C108" s="24">
        <v>703</v>
      </c>
      <c r="D108" s="10" t="s">
        <v>100</v>
      </c>
      <c r="E108" s="10" t="s">
        <v>13</v>
      </c>
      <c r="F108" s="10" t="s">
        <v>14</v>
      </c>
      <c r="G108" s="10" t="s">
        <v>0</v>
      </c>
      <c r="H108" s="11">
        <f>H109+H115</f>
        <v>172533.83</v>
      </c>
      <c r="I108" s="11">
        <f>I109+I115</f>
        <v>81817.56</v>
      </c>
    </row>
    <row r="109" spans="1:9" ht="32.25" hidden="1" customHeight="1">
      <c r="A109" s="1"/>
      <c r="B109" s="5" t="s">
        <v>101</v>
      </c>
      <c r="C109" s="24">
        <v>703</v>
      </c>
      <c r="D109" s="10" t="s">
        <v>100</v>
      </c>
      <c r="E109" s="10" t="s">
        <v>16</v>
      </c>
      <c r="F109" s="10" t="s">
        <v>14</v>
      </c>
      <c r="G109" s="10" t="s">
        <v>0</v>
      </c>
      <c r="H109" s="11">
        <f>H112</f>
        <v>0</v>
      </c>
      <c r="I109" s="11">
        <f>I112</f>
        <v>0</v>
      </c>
    </row>
    <row r="110" spans="1:9" ht="75" hidden="1" customHeight="1">
      <c r="A110" s="1"/>
      <c r="B110" s="94" t="s">
        <v>102</v>
      </c>
      <c r="C110" s="95">
        <v>703</v>
      </c>
      <c r="D110" s="92" t="s">
        <v>100</v>
      </c>
      <c r="E110" s="92" t="s">
        <v>16</v>
      </c>
      <c r="F110" s="95" t="s">
        <v>103</v>
      </c>
      <c r="G110" s="92" t="s">
        <v>0</v>
      </c>
      <c r="H110" s="93">
        <f>H111</f>
        <v>0</v>
      </c>
      <c r="I110" s="93">
        <f>I111</f>
        <v>0</v>
      </c>
    </row>
    <row r="111" spans="1:9" ht="75" hidden="1" customHeight="1">
      <c r="A111" s="1"/>
      <c r="B111" s="94" t="s">
        <v>104</v>
      </c>
      <c r="C111" s="95">
        <v>703</v>
      </c>
      <c r="D111" s="92" t="s">
        <v>100</v>
      </c>
      <c r="E111" s="92" t="s">
        <v>16</v>
      </c>
      <c r="F111" s="95" t="s">
        <v>155</v>
      </c>
      <c r="G111" s="92" t="s">
        <v>0</v>
      </c>
      <c r="H111" s="93">
        <v>0</v>
      </c>
      <c r="I111" s="93">
        <v>0</v>
      </c>
    </row>
    <row r="112" spans="1:9" ht="90.75" hidden="1" customHeight="1">
      <c r="A112" s="1"/>
      <c r="B112" s="98" t="s">
        <v>157</v>
      </c>
      <c r="C112" s="95">
        <v>703</v>
      </c>
      <c r="D112" s="92" t="s">
        <v>100</v>
      </c>
      <c r="E112" s="92" t="s">
        <v>16</v>
      </c>
      <c r="F112" s="95" t="s">
        <v>155</v>
      </c>
      <c r="G112" s="92" t="s">
        <v>0</v>
      </c>
      <c r="H112" s="93">
        <f>H113</f>
        <v>0</v>
      </c>
      <c r="I112" s="93">
        <f>I113</f>
        <v>0</v>
      </c>
    </row>
    <row r="113" spans="1:10" ht="35.25" hidden="1" customHeight="1">
      <c r="A113" s="1"/>
      <c r="B113" s="7" t="s">
        <v>156</v>
      </c>
      <c r="C113" s="95">
        <v>703</v>
      </c>
      <c r="D113" s="92" t="s">
        <v>100</v>
      </c>
      <c r="E113" s="92" t="s">
        <v>16</v>
      </c>
      <c r="F113" s="95" t="s">
        <v>155</v>
      </c>
      <c r="G113" s="95">
        <v>500</v>
      </c>
      <c r="H113" s="93">
        <v>0</v>
      </c>
      <c r="I113" s="93">
        <v>0</v>
      </c>
    </row>
    <row r="114" spans="1:10" ht="39.75" hidden="1" customHeight="1">
      <c r="A114" s="1"/>
      <c r="B114" s="94" t="s">
        <v>68</v>
      </c>
      <c r="C114" s="95">
        <v>703</v>
      </c>
      <c r="D114" s="92" t="s">
        <v>100</v>
      </c>
      <c r="E114" s="92" t="s">
        <v>16</v>
      </c>
      <c r="F114" s="95" t="s">
        <v>155</v>
      </c>
      <c r="G114" s="41">
        <v>540</v>
      </c>
      <c r="H114" s="52">
        <v>0</v>
      </c>
      <c r="I114" s="52">
        <v>0</v>
      </c>
    </row>
    <row r="115" spans="1:10" ht="33" customHeight="1">
      <c r="A115" s="1"/>
      <c r="B115" s="14" t="s">
        <v>99</v>
      </c>
      <c r="C115" s="49">
        <v>703</v>
      </c>
      <c r="D115" s="21" t="s">
        <v>100</v>
      </c>
      <c r="E115" s="21" t="s">
        <v>13</v>
      </c>
      <c r="F115" s="21" t="s">
        <v>14</v>
      </c>
      <c r="G115" s="21" t="s">
        <v>0</v>
      </c>
      <c r="H115" s="22">
        <f t="shared" ref="H115:I117" si="6">H116</f>
        <v>172533.83</v>
      </c>
      <c r="I115" s="22">
        <f t="shared" si="6"/>
        <v>81817.56</v>
      </c>
    </row>
    <row r="116" spans="1:10" ht="18.75" customHeight="1">
      <c r="A116" s="1"/>
      <c r="B116" s="97" t="s">
        <v>105</v>
      </c>
      <c r="C116" s="95">
        <v>703</v>
      </c>
      <c r="D116" s="92" t="s">
        <v>100</v>
      </c>
      <c r="E116" s="92" t="s">
        <v>81</v>
      </c>
      <c r="F116" s="95" t="s">
        <v>14</v>
      </c>
      <c r="G116" s="92" t="s">
        <v>0</v>
      </c>
      <c r="H116" s="22">
        <f t="shared" si="6"/>
        <v>172533.83</v>
      </c>
      <c r="I116" s="22">
        <f t="shared" si="6"/>
        <v>81817.56</v>
      </c>
    </row>
    <row r="117" spans="1:10" ht="59.25" customHeight="1">
      <c r="A117" s="1"/>
      <c r="B117" s="94" t="s">
        <v>195</v>
      </c>
      <c r="C117" s="95">
        <v>703</v>
      </c>
      <c r="D117" s="92" t="s">
        <v>100</v>
      </c>
      <c r="E117" s="92" t="s">
        <v>81</v>
      </c>
      <c r="F117" s="95" t="s">
        <v>196</v>
      </c>
      <c r="G117" s="92" t="s">
        <v>0</v>
      </c>
      <c r="H117" s="93">
        <f t="shared" si="6"/>
        <v>172533.83</v>
      </c>
      <c r="I117" s="93">
        <f t="shared" si="6"/>
        <v>81817.56</v>
      </c>
    </row>
    <row r="118" spans="1:10" ht="52.5" customHeight="1">
      <c r="A118" s="1"/>
      <c r="B118" s="94" t="s">
        <v>36</v>
      </c>
      <c r="C118" s="95">
        <v>703</v>
      </c>
      <c r="D118" s="92" t="s">
        <v>100</v>
      </c>
      <c r="E118" s="92" t="s">
        <v>81</v>
      </c>
      <c r="F118" s="95" t="s">
        <v>196</v>
      </c>
      <c r="G118" s="92" t="s">
        <v>37</v>
      </c>
      <c r="H118" s="93">
        <f>'прил3.)'!H118</f>
        <v>172533.83</v>
      </c>
      <c r="I118" s="93">
        <f>'прил3.)'!I118</f>
        <v>81817.56</v>
      </c>
    </row>
    <row r="119" spans="1:10" ht="75" hidden="1" customHeight="1">
      <c r="A119" s="1"/>
      <c r="B119" s="72" t="s">
        <v>21</v>
      </c>
      <c r="C119" s="24">
        <v>703</v>
      </c>
      <c r="D119" s="16" t="s">
        <v>118</v>
      </c>
      <c r="E119" s="16" t="s">
        <v>13</v>
      </c>
      <c r="F119" s="10" t="s">
        <v>14</v>
      </c>
      <c r="G119" s="16" t="s">
        <v>0</v>
      </c>
      <c r="H119" s="11">
        <f>H120</f>
        <v>4689.6000000000004</v>
      </c>
      <c r="I119" s="11">
        <f>I120</f>
        <v>0</v>
      </c>
    </row>
    <row r="120" spans="1:10" ht="48" hidden="1" customHeight="1">
      <c r="A120" s="36"/>
      <c r="B120" s="9" t="s">
        <v>128</v>
      </c>
      <c r="C120" s="25">
        <v>703</v>
      </c>
      <c r="D120" s="38" t="s">
        <v>118</v>
      </c>
      <c r="E120" s="38" t="s">
        <v>12</v>
      </c>
      <c r="F120" s="92" t="s">
        <v>14</v>
      </c>
      <c r="G120" s="38" t="s">
        <v>0</v>
      </c>
      <c r="H120" s="54">
        <f>H121</f>
        <v>4689.6000000000004</v>
      </c>
      <c r="I120" s="54">
        <f>I121</f>
        <v>0</v>
      </c>
    </row>
    <row r="121" spans="1:10" ht="75" hidden="1" customHeight="1">
      <c r="A121" s="1"/>
      <c r="B121" s="7" t="s">
        <v>25</v>
      </c>
      <c r="C121" s="95">
        <v>703</v>
      </c>
      <c r="D121" s="92" t="s">
        <v>118</v>
      </c>
      <c r="E121" s="92" t="s">
        <v>12</v>
      </c>
      <c r="F121" s="95" t="s">
        <v>129</v>
      </c>
      <c r="G121" s="92" t="s">
        <v>0</v>
      </c>
      <c r="H121" s="93">
        <f>H123</f>
        <v>4689.6000000000004</v>
      </c>
      <c r="I121" s="93">
        <f>I123</f>
        <v>0</v>
      </c>
    </row>
    <row r="122" spans="1:10" ht="54.75" hidden="1" customHeight="1">
      <c r="A122" s="1"/>
      <c r="B122" s="7" t="s">
        <v>27</v>
      </c>
      <c r="C122" s="95">
        <v>703</v>
      </c>
      <c r="D122" s="92" t="s">
        <v>118</v>
      </c>
      <c r="E122" s="92" t="s">
        <v>12</v>
      </c>
      <c r="F122" s="95" t="s">
        <v>129</v>
      </c>
      <c r="G122" s="92" t="s">
        <v>143</v>
      </c>
      <c r="H122" s="93">
        <v>0</v>
      </c>
      <c r="I122" s="93">
        <v>0</v>
      </c>
    </row>
    <row r="123" spans="1:10" ht="45" hidden="1" customHeight="1">
      <c r="A123" s="1"/>
      <c r="B123" s="98" t="s">
        <v>36</v>
      </c>
      <c r="C123" s="95">
        <v>703</v>
      </c>
      <c r="D123" s="92" t="s">
        <v>118</v>
      </c>
      <c r="E123" s="92" t="s">
        <v>12</v>
      </c>
      <c r="F123" s="95" t="s">
        <v>129</v>
      </c>
      <c r="G123" s="92" t="s">
        <v>37</v>
      </c>
      <c r="H123" s="93">
        <v>4689.6000000000004</v>
      </c>
      <c r="I123" s="93">
        <v>0</v>
      </c>
      <c r="J123" s="119"/>
    </row>
    <row r="124" spans="1:10" ht="20.25" customHeight="1">
      <c r="A124" s="1"/>
      <c r="B124" s="97" t="s">
        <v>117</v>
      </c>
      <c r="C124" s="24">
        <v>703</v>
      </c>
      <c r="D124" s="10" t="s">
        <v>118</v>
      </c>
      <c r="E124" s="10" t="s">
        <v>13</v>
      </c>
      <c r="F124" s="10" t="s">
        <v>14</v>
      </c>
      <c r="G124" s="10" t="s">
        <v>0</v>
      </c>
      <c r="H124" s="11">
        <f t="shared" ref="H124:I127" si="7">H125</f>
        <v>710695.39</v>
      </c>
      <c r="I124" s="11">
        <f t="shared" si="7"/>
        <v>734002.61</v>
      </c>
    </row>
    <row r="125" spans="1:10" ht="20.25" customHeight="1">
      <c r="A125" s="1"/>
      <c r="B125" s="5" t="s">
        <v>119</v>
      </c>
      <c r="C125" s="24">
        <v>703</v>
      </c>
      <c r="D125" s="10" t="s">
        <v>118</v>
      </c>
      <c r="E125" s="10" t="s">
        <v>12</v>
      </c>
      <c r="F125" s="10" t="s">
        <v>14</v>
      </c>
      <c r="G125" s="10" t="s">
        <v>0</v>
      </c>
      <c r="H125" s="11">
        <f>H129+H134</f>
        <v>710695.39</v>
      </c>
      <c r="I125" s="11">
        <f>I129+I134</f>
        <v>734002.61</v>
      </c>
    </row>
    <row r="126" spans="1:10" ht="75" hidden="1" customHeight="1">
      <c r="A126" s="1"/>
      <c r="B126" s="94" t="s">
        <v>120</v>
      </c>
      <c r="C126" s="95">
        <v>703</v>
      </c>
      <c r="D126" s="92" t="s">
        <v>118</v>
      </c>
      <c r="E126" s="92" t="s">
        <v>12</v>
      </c>
      <c r="F126" s="95" t="s">
        <v>121</v>
      </c>
      <c r="G126" s="92" t="s">
        <v>0</v>
      </c>
      <c r="H126" s="93">
        <f t="shared" si="7"/>
        <v>488459.61</v>
      </c>
      <c r="I126" s="93">
        <f t="shared" si="7"/>
        <v>511766.83</v>
      </c>
    </row>
    <row r="127" spans="1:10" ht="75" hidden="1" customHeight="1">
      <c r="A127" s="1"/>
      <c r="B127" s="9" t="s">
        <v>122</v>
      </c>
      <c r="C127" s="95">
        <v>703</v>
      </c>
      <c r="D127" s="92" t="s">
        <v>118</v>
      </c>
      <c r="E127" s="92" t="s">
        <v>12</v>
      </c>
      <c r="F127" s="95" t="s">
        <v>123</v>
      </c>
      <c r="G127" s="92" t="s">
        <v>0</v>
      </c>
      <c r="H127" s="93">
        <f t="shared" si="7"/>
        <v>488459.61</v>
      </c>
      <c r="I127" s="93">
        <f t="shared" si="7"/>
        <v>511766.83</v>
      </c>
    </row>
    <row r="128" spans="1:10" ht="75" hidden="1" customHeight="1">
      <c r="A128" s="1"/>
      <c r="B128" s="94" t="s">
        <v>124</v>
      </c>
      <c r="C128" s="95">
        <v>703</v>
      </c>
      <c r="D128" s="92" t="s">
        <v>118</v>
      </c>
      <c r="E128" s="92" t="s">
        <v>12</v>
      </c>
      <c r="F128" s="95" t="s">
        <v>125</v>
      </c>
      <c r="G128" s="92" t="s">
        <v>0</v>
      </c>
      <c r="H128" s="93">
        <f>H134</f>
        <v>488459.61</v>
      </c>
      <c r="I128" s="93">
        <f>I134</f>
        <v>511766.83</v>
      </c>
    </row>
    <row r="129" spans="1:9" ht="75" customHeight="1">
      <c r="A129" s="1"/>
      <c r="B129" s="5" t="s">
        <v>126</v>
      </c>
      <c r="C129" s="24">
        <v>703</v>
      </c>
      <c r="D129" s="10" t="s">
        <v>118</v>
      </c>
      <c r="E129" s="10" t="s">
        <v>12</v>
      </c>
      <c r="F129" s="24" t="s">
        <v>127</v>
      </c>
      <c r="G129" s="10" t="s">
        <v>0</v>
      </c>
      <c r="H129" s="11">
        <f>H130+H132</f>
        <v>222235.78</v>
      </c>
      <c r="I129" s="11">
        <f>I130+I132</f>
        <v>222235.78</v>
      </c>
    </row>
    <row r="130" spans="1:9" ht="75" customHeight="1">
      <c r="A130" s="1"/>
      <c r="B130" s="7" t="s">
        <v>25</v>
      </c>
      <c r="C130" s="95">
        <v>703</v>
      </c>
      <c r="D130" s="92" t="s">
        <v>118</v>
      </c>
      <c r="E130" s="92" t="s">
        <v>12</v>
      </c>
      <c r="F130" s="95" t="s">
        <v>127</v>
      </c>
      <c r="G130" s="92" t="s">
        <v>26</v>
      </c>
      <c r="H130" s="93">
        <f>'прил3.)'!H149</f>
        <v>222235.78</v>
      </c>
      <c r="I130" s="93">
        <f>'прил3.)'!I149</f>
        <v>222235.78</v>
      </c>
    </row>
    <row r="131" spans="1:9" ht="50.25" hidden="1" customHeight="1">
      <c r="A131" s="1"/>
      <c r="B131" s="7" t="s">
        <v>27</v>
      </c>
      <c r="C131" s="95">
        <v>703</v>
      </c>
      <c r="D131" s="92" t="s">
        <v>118</v>
      </c>
      <c r="E131" s="92" t="s">
        <v>12</v>
      </c>
      <c r="F131" s="95" t="s">
        <v>127</v>
      </c>
      <c r="G131" s="92" t="s">
        <v>143</v>
      </c>
      <c r="H131" s="93">
        <v>0</v>
      </c>
      <c r="I131" s="93">
        <v>0</v>
      </c>
    </row>
    <row r="132" spans="1:9" ht="49.5" hidden="1" customHeight="1">
      <c r="A132" s="36"/>
      <c r="B132" s="98" t="s">
        <v>36</v>
      </c>
      <c r="C132" s="37">
        <v>703</v>
      </c>
      <c r="D132" s="38" t="s">
        <v>118</v>
      </c>
      <c r="E132" s="38" t="s">
        <v>12</v>
      </c>
      <c r="F132" s="37" t="s">
        <v>127</v>
      </c>
      <c r="G132" s="38" t="s">
        <v>37</v>
      </c>
      <c r="H132" s="54">
        <v>0</v>
      </c>
      <c r="I132" s="54">
        <v>0</v>
      </c>
    </row>
    <row r="133" spans="1:9" ht="75" hidden="1" customHeight="1">
      <c r="A133" s="36"/>
      <c r="B133" s="7" t="s">
        <v>38</v>
      </c>
      <c r="C133" s="37">
        <v>703</v>
      </c>
      <c r="D133" s="38" t="s">
        <v>118</v>
      </c>
      <c r="E133" s="38" t="s">
        <v>12</v>
      </c>
      <c r="F133" s="37" t="s">
        <v>127</v>
      </c>
      <c r="G133" s="37">
        <v>240</v>
      </c>
      <c r="H133" s="37">
        <v>0</v>
      </c>
      <c r="I133" s="37">
        <v>0</v>
      </c>
    </row>
    <row r="134" spans="1:9" ht="48" customHeight="1">
      <c r="A134" s="36"/>
      <c r="B134" s="9" t="s">
        <v>128</v>
      </c>
      <c r="C134" s="25">
        <v>703</v>
      </c>
      <c r="D134" s="16" t="s">
        <v>118</v>
      </c>
      <c r="E134" s="16" t="s">
        <v>12</v>
      </c>
      <c r="F134" s="25" t="s">
        <v>129</v>
      </c>
      <c r="G134" s="16" t="s">
        <v>0</v>
      </c>
      <c r="H134" s="17">
        <f>H135+H137+H139</f>
        <v>488459.61</v>
      </c>
      <c r="I134" s="17">
        <f>I135+I137+I139</f>
        <v>511766.83</v>
      </c>
    </row>
    <row r="135" spans="1:9" ht="75" customHeight="1">
      <c r="A135" s="1"/>
      <c r="B135" s="7" t="s">
        <v>25</v>
      </c>
      <c r="C135" s="95">
        <v>703</v>
      </c>
      <c r="D135" s="92" t="s">
        <v>118</v>
      </c>
      <c r="E135" s="92" t="s">
        <v>12</v>
      </c>
      <c r="F135" s="95" t="s">
        <v>129</v>
      </c>
      <c r="G135" s="92" t="s">
        <v>26</v>
      </c>
      <c r="H135" s="93">
        <f>'прил3.)'!H154</f>
        <v>462250.41</v>
      </c>
      <c r="I135" s="93">
        <f>'прил3.)'!I154</f>
        <v>485362.93</v>
      </c>
    </row>
    <row r="136" spans="1:9" ht="54.75" hidden="1" customHeight="1">
      <c r="A136" s="1"/>
      <c r="B136" s="7" t="s">
        <v>27</v>
      </c>
      <c r="C136" s="95">
        <v>703</v>
      </c>
      <c r="D136" s="92" t="s">
        <v>118</v>
      </c>
      <c r="E136" s="92" t="s">
        <v>12</v>
      </c>
      <c r="F136" s="95" t="s">
        <v>129</v>
      </c>
      <c r="G136" s="92" t="s">
        <v>143</v>
      </c>
      <c r="H136" s="93">
        <v>0</v>
      </c>
      <c r="I136" s="93">
        <v>0</v>
      </c>
    </row>
    <row r="137" spans="1:9" ht="45" customHeight="1">
      <c r="A137" s="1"/>
      <c r="B137" s="98" t="s">
        <v>36</v>
      </c>
      <c r="C137" s="95">
        <v>703</v>
      </c>
      <c r="D137" s="92" t="s">
        <v>118</v>
      </c>
      <c r="E137" s="92" t="s">
        <v>12</v>
      </c>
      <c r="F137" s="95" t="s">
        <v>129</v>
      </c>
      <c r="G137" s="92" t="s">
        <v>37</v>
      </c>
      <c r="H137" s="116">
        <f>'прил3.)'!H156</f>
        <v>26087.200000000001</v>
      </c>
      <c r="I137" s="116">
        <f>'прил3.)'!I156</f>
        <v>26281.9</v>
      </c>
    </row>
    <row r="138" spans="1:9" ht="66.75" hidden="1" customHeight="1">
      <c r="A138" s="1"/>
      <c r="B138" s="7" t="s">
        <v>38</v>
      </c>
      <c r="C138" s="95">
        <v>703</v>
      </c>
      <c r="D138" s="92" t="s">
        <v>118</v>
      </c>
      <c r="E138" s="92" t="s">
        <v>12</v>
      </c>
      <c r="F138" s="95" t="s">
        <v>129</v>
      </c>
      <c r="G138" s="92" t="s">
        <v>39</v>
      </c>
      <c r="H138" s="93">
        <v>0</v>
      </c>
      <c r="I138" s="93">
        <v>0</v>
      </c>
    </row>
    <row r="139" spans="1:9" ht="31.5" customHeight="1">
      <c r="A139" s="1"/>
      <c r="B139" s="7" t="s">
        <v>40</v>
      </c>
      <c r="C139" s="95">
        <v>703</v>
      </c>
      <c r="D139" s="92" t="s">
        <v>118</v>
      </c>
      <c r="E139" s="92" t="s">
        <v>12</v>
      </c>
      <c r="F139" s="95" t="s">
        <v>129</v>
      </c>
      <c r="G139" s="92" t="s">
        <v>41</v>
      </c>
      <c r="H139" s="93">
        <f>'прил3.)'!H158</f>
        <v>122</v>
      </c>
      <c r="I139" s="93">
        <f>'прил3.)'!I158</f>
        <v>122</v>
      </c>
    </row>
    <row r="140" spans="1:9" ht="30" hidden="1" customHeight="1">
      <c r="A140" s="1"/>
      <c r="B140" s="94" t="s">
        <v>42</v>
      </c>
      <c r="C140" s="95">
        <v>703</v>
      </c>
      <c r="D140" s="92" t="s">
        <v>118</v>
      </c>
      <c r="E140" s="92" t="s">
        <v>12</v>
      </c>
      <c r="F140" s="95" t="s">
        <v>129</v>
      </c>
      <c r="G140" s="92" t="s">
        <v>43</v>
      </c>
      <c r="H140" s="93">
        <v>0</v>
      </c>
      <c r="I140" s="93">
        <v>0</v>
      </c>
    </row>
    <row r="141" spans="1:9" s="75" customFormat="1" ht="24" customHeight="1" thickBot="1">
      <c r="A141" s="74"/>
      <c r="B141" s="26" t="s">
        <v>108</v>
      </c>
      <c r="C141" s="24">
        <v>703</v>
      </c>
      <c r="D141" s="10" t="s">
        <v>109</v>
      </c>
      <c r="E141" s="10" t="s">
        <v>13</v>
      </c>
      <c r="F141" s="34" t="s">
        <v>14</v>
      </c>
      <c r="G141" s="10" t="s">
        <v>0</v>
      </c>
      <c r="H141" s="11">
        <f t="shared" ref="H141:I143" si="8">H142</f>
        <v>144000</v>
      </c>
      <c r="I141" s="11">
        <f t="shared" si="8"/>
        <v>144000</v>
      </c>
    </row>
    <row r="142" spans="1:9" ht="15.75" thickBot="1">
      <c r="B142" s="63" t="s">
        <v>192</v>
      </c>
      <c r="C142" s="24">
        <v>703</v>
      </c>
      <c r="D142" s="10" t="s">
        <v>109</v>
      </c>
      <c r="E142" s="10" t="s">
        <v>12</v>
      </c>
      <c r="F142" s="34" t="s">
        <v>14</v>
      </c>
      <c r="G142" s="10" t="s">
        <v>0</v>
      </c>
      <c r="H142" s="11">
        <f t="shared" si="8"/>
        <v>144000</v>
      </c>
      <c r="I142" s="11">
        <f t="shared" si="8"/>
        <v>144000</v>
      </c>
    </row>
    <row r="143" spans="1:9" ht="50.25" customHeight="1" thickBot="1">
      <c r="B143" s="27" t="s">
        <v>193</v>
      </c>
      <c r="C143" s="95">
        <v>703</v>
      </c>
      <c r="D143" s="92" t="s">
        <v>109</v>
      </c>
      <c r="E143" s="92" t="s">
        <v>12</v>
      </c>
      <c r="F143" s="23" t="s">
        <v>194</v>
      </c>
      <c r="G143" s="92" t="s">
        <v>0</v>
      </c>
      <c r="H143" s="93">
        <f t="shared" si="8"/>
        <v>144000</v>
      </c>
      <c r="I143" s="93">
        <f t="shared" si="8"/>
        <v>144000</v>
      </c>
    </row>
    <row r="144" spans="1:9" ht="30.75" thickBot="1">
      <c r="B144" s="28" t="s">
        <v>152</v>
      </c>
      <c r="C144" s="50">
        <v>703</v>
      </c>
      <c r="D144" s="92" t="s">
        <v>109</v>
      </c>
      <c r="E144" s="92" t="s">
        <v>12</v>
      </c>
      <c r="F144" s="23" t="s">
        <v>194</v>
      </c>
      <c r="G144" s="92" t="s">
        <v>144</v>
      </c>
      <c r="H144" s="93">
        <f>'прил3.)'!H128</f>
        <v>144000</v>
      </c>
      <c r="I144" s="93">
        <f>'прил3.)'!I128</f>
        <v>144000</v>
      </c>
    </row>
    <row r="145" spans="2:9" ht="27.75" customHeight="1">
      <c r="B145" s="97" t="s">
        <v>110</v>
      </c>
      <c r="C145" s="24">
        <v>703</v>
      </c>
      <c r="D145" s="10" t="s">
        <v>55</v>
      </c>
      <c r="E145" s="10" t="s">
        <v>13</v>
      </c>
      <c r="F145" s="10" t="s">
        <v>14</v>
      </c>
      <c r="G145" s="10" t="s">
        <v>0</v>
      </c>
      <c r="H145" s="11">
        <f t="shared" ref="H145:I147" si="9">H146</f>
        <v>20000</v>
      </c>
      <c r="I145" s="11">
        <f t="shared" si="9"/>
        <v>6792.0923291978906</v>
      </c>
    </row>
    <row r="146" spans="2:9">
      <c r="B146" s="5" t="s">
        <v>111</v>
      </c>
      <c r="C146" s="24">
        <v>703</v>
      </c>
      <c r="D146" s="10" t="s">
        <v>55</v>
      </c>
      <c r="E146" s="10" t="s">
        <v>16</v>
      </c>
      <c r="F146" s="10" t="s">
        <v>14</v>
      </c>
      <c r="G146" s="10" t="s">
        <v>0</v>
      </c>
      <c r="H146" s="11">
        <f t="shared" si="9"/>
        <v>20000</v>
      </c>
      <c r="I146" s="11">
        <f t="shared" si="9"/>
        <v>6792.0923291978906</v>
      </c>
    </row>
    <row r="147" spans="2:9" ht="75">
      <c r="B147" s="98" t="s">
        <v>21</v>
      </c>
      <c r="C147" s="95">
        <v>703</v>
      </c>
      <c r="D147" s="92" t="s">
        <v>55</v>
      </c>
      <c r="E147" s="92" t="s">
        <v>16</v>
      </c>
      <c r="F147" s="95" t="s">
        <v>116</v>
      </c>
      <c r="G147" s="92" t="s">
        <v>0</v>
      </c>
      <c r="H147" s="93">
        <f t="shared" si="9"/>
        <v>20000</v>
      </c>
      <c r="I147" s="93">
        <f t="shared" si="9"/>
        <v>6792.0923291978906</v>
      </c>
    </row>
    <row r="148" spans="2:9" ht="45">
      <c r="B148" s="94" t="s">
        <v>36</v>
      </c>
      <c r="C148" s="95">
        <v>703</v>
      </c>
      <c r="D148" s="92" t="s">
        <v>55</v>
      </c>
      <c r="E148" s="92" t="s">
        <v>16</v>
      </c>
      <c r="F148" s="95" t="s">
        <v>116</v>
      </c>
      <c r="G148" s="92" t="s">
        <v>37</v>
      </c>
      <c r="H148" s="93">
        <f>'прил3.)'!H141</f>
        <v>20000</v>
      </c>
      <c r="I148" s="93">
        <f>'прил3.)'!I141</f>
        <v>6792.0923291978906</v>
      </c>
    </row>
    <row r="150" spans="2:9" ht="18.75">
      <c r="B150" s="114"/>
    </row>
  </sheetData>
  <mergeCells count="34">
    <mergeCell ref="A11:I13"/>
    <mergeCell ref="F7:I7"/>
    <mergeCell ref="F8:I8"/>
    <mergeCell ref="F9:I9"/>
    <mergeCell ref="F1:I1"/>
    <mergeCell ref="F2:I2"/>
    <mergeCell ref="F3:I3"/>
    <mergeCell ref="F4:I4"/>
    <mergeCell ref="F5:I5"/>
    <mergeCell ref="F6:I6"/>
    <mergeCell ref="H98:H101"/>
    <mergeCell ref="I15:I16"/>
    <mergeCell ref="I89:I92"/>
    <mergeCell ref="I98:I101"/>
    <mergeCell ref="B98:B101"/>
    <mergeCell ref="C98:C101"/>
    <mergeCell ref="D98:D101"/>
    <mergeCell ref="E98:E101"/>
    <mergeCell ref="F98:F101"/>
    <mergeCell ref="G98:G101"/>
    <mergeCell ref="H15:H16"/>
    <mergeCell ref="B89:B92"/>
    <mergeCell ref="C89:C92"/>
    <mergeCell ref="D89:D92"/>
    <mergeCell ref="E89:E92"/>
    <mergeCell ref="F89:F92"/>
    <mergeCell ref="G89:G92"/>
    <mergeCell ref="H89:H92"/>
    <mergeCell ref="B15:B16"/>
    <mergeCell ref="C15:C16"/>
    <mergeCell ref="D15:D16"/>
    <mergeCell ref="E15:E16"/>
    <mergeCell ref="F15:F16"/>
    <mergeCell ref="G15:G16"/>
  </mergeCells>
  <conditionalFormatting sqref="F106:F107">
    <cfRule type="cellIs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opLeftCell="A3" workbookViewId="0">
      <selection activeCell="B4" sqref="B4:D4"/>
    </sheetView>
  </sheetViews>
  <sheetFormatPr defaultRowHeight="15"/>
  <cols>
    <col min="1" max="1" width="4.42578125" customWidth="1"/>
    <col min="2" max="2" width="28" customWidth="1"/>
    <col min="3" max="3" width="27.140625" customWidth="1"/>
    <col min="4" max="4" width="13.5703125" customWidth="1"/>
  </cols>
  <sheetData>
    <row r="1" spans="1:4" hidden="1">
      <c r="A1" s="1"/>
      <c r="B1" s="1"/>
      <c r="C1" s="1"/>
      <c r="D1" s="1"/>
    </row>
    <row r="2" spans="1:4" hidden="1">
      <c r="A2" s="1"/>
      <c r="B2" s="1"/>
      <c r="C2" s="1"/>
      <c r="D2" s="1"/>
    </row>
    <row r="3" spans="1:4">
      <c r="A3" s="1"/>
      <c r="B3" s="160" t="s">
        <v>204</v>
      </c>
      <c r="C3" s="160"/>
      <c r="D3" s="160"/>
    </row>
    <row r="4" spans="1:4">
      <c r="A4" s="1"/>
      <c r="B4" s="160" t="s">
        <v>220</v>
      </c>
      <c r="C4" s="160"/>
      <c r="D4" s="160"/>
    </row>
    <row r="5" spans="1:4">
      <c r="A5" s="1"/>
      <c r="B5" s="160" t="s">
        <v>1</v>
      </c>
      <c r="C5" s="160"/>
      <c r="D5" s="160"/>
    </row>
    <row r="6" spans="1:4">
      <c r="A6" s="1"/>
      <c r="B6" s="160" t="s">
        <v>197</v>
      </c>
      <c r="C6" s="160"/>
      <c r="D6" s="160"/>
    </row>
    <row r="7" spans="1:4">
      <c r="A7" s="1"/>
      <c r="B7" s="160" t="s">
        <v>191</v>
      </c>
      <c r="C7" s="160"/>
      <c r="D7" s="160"/>
    </row>
    <row r="8" spans="1:4">
      <c r="A8" s="1"/>
      <c r="B8" s="160" t="s">
        <v>2</v>
      </c>
      <c r="C8" s="160"/>
      <c r="D8" s="160"/>
    </row>
    <row r="9" spans="1:4">
      <c r="A9" s="1"/>
      <c r="B9" s="160" t="s">
        <v>3</v>
      </c>
      <c r="C9" s="160"/>
      <c r="D9" s="160"/>
    </row>
    <row r="10" spans="1:4">
      <c r="A10" s="1"/>
      <c r="B10" s="160" t="s">
        <v>207</v>
      </c>
      <c r="C10" s="160"/>
      <c r="D10" s="160"/>
    </row>
    <row r="11" spans="1:4" ht="14.25" customHeight="1">
      <c r="A11" s="1"/>
      <c r="B11" s="160" t="s">
        <v>208</v>
      </c>
      <c r="C11" s="160"/>
      <c r="D11" s="160"/>
    </row>
    <row r="12" spans="1:4" hidden="1">
      <c r="A12" s="1"/>
      <c r="B12" s="78"/>
      <c r="C12" s="1"/>
      <c r="D12" s="1"/>
    </row>
    <row r="13" spans="1:4" hidden="1">
      <c r="A13" s="1"/>
      <c r="B13" s="78"/>
      <c r="C13" s="1"/>
      <c r="D13" s="1"/>
    </row>
    <row r="14" spans="1:4" ht="15.75" hidden="1">
      <c r="A14" s="1"/>
      <c r="B14" s="161"/>
      <c r="C14" s="161"/>
      <c r="D14" s="161"/>
    </row>
    <row r="15" spans="1:4" ht="17.25" customHeight="1">
      <c r="A15" s="1"/>
      <c r="B15" s="161" t="s">
        <v>165</v>
      </c>
      <c r="C15" s="161"/>
      <c r="D15" s="161"/>
    </row>
    <row r="16" spans="1:4" ht="51" customHeight="1">
      <c r="A16" s="1"/>
      <c r="B16" s="161" t="s">
        <v>215</v>
      </c>
      <c r="C16" s="161"/>
      <c r="D16" s="161"/>
    </row>
    <row r="17" spans="1:4" ht="15.75" hidden="1">
      <c r="A17" s="1"/>
      <c r="B17" s="161"/>
      <c r="C17" s="161"/>
      <c r="D17" s="161"/>
    </row>
    <row r="18" spans="1:4">
      <c r="A18" s="1"/>
      <c r="B18" s="1"/>
      <c r="C18" s="58" t="s">
        <v>166</v>
      </c>
      <c r="D18" s="79" t="s">
        <v>167</v>
      </c>
    </row>
    <row r="19" spans="1:4">
      <c r="A19" s="1"/>
      <c r="B19" s="162" t="s">
        <v>168</v>
      </c>
      <c r="C19" s="162" t="s">
        <v>201</v>
      </c>
      <c r="D19" s="110" t="s">
        <v>9</v>
      </c>
    </row>
    <row r="20" spans="1:4">
      <c r="A20" s="1"/>
      <c r="B20" s="162"/>
      <c r="C20" s="162"/>
      <c r="D20" s="163" t="s">
        <v>188</v>
      </c>
    </row>
    <row r="21" spans="1:4" ht="3" customHeight="1">
      <c r="A21" s="1"/>
      <c r="B21" s="162"/>
      <c r="C21" s="162"/>
      <c r="D21" s="163"/>
    </row>
    <row r="22" spans="1:4" ht="27.75" customHeight="1">
      <c r="A22" s="1"/>
      <c r="B22" s="164" t="s">
        <v>169</v>
      </c>
      <c r="C22" s="164"/>
      <c r="D22" s="165">
        <v>0</v>
      </c>
    </row>
    <row r="23" spans="1:4" ht="9" customHeight="1">
      <c r="A23" s="1"/>
      <c r="B23" s="164"/>
      <c r="C23" s="164"/>
      <c r="D23" s="165"/>
    </row>
    <row r="24" spans="1:4" ht="42" customHeight="1">
      <c r="A24" s="1"/>
      <c r="B24" s="166" t="s">
        <v>170</v>
      </c>
      <c r="C24" s="166" t="s">
        <v>171</v>
      </c>
      <c r="D24" s="167">
        <v>0</v>
      </c>
    </row>
    <row r="25" spans="1:4" hidden="1">
      <c r="A25" s="1"/>
      <c r="B25" s="166"/>
      <c r="C25" s="166"/>
      <c r="D25" s="167"/>
    </row>
    <row r="26" spans="1:4" ht="69.75" customHeight="1">
      <c r="A26" s="1"/>
      <c r="B26" s="168" t="s">
        <v>172</v>
      </c>
      <c r="C26" s="168" t="s">
        <v>173</v>
      </c>
      <c r="D26" s="169">
        <v>0</v>
      </c>
    </row>
    <row r="27" spans="1:4" hidden="1">
      <c r="A27" s="1"/>
      <c r="B27" s="168"/>
      <c r="C27" s="168"/>
      <c r="D27" s="169"/>
    </row>
    <row r="28" spans="1:4" ht="63.75" customHeight="1">
      <c r="A28" s="1"/>
      <c r="B28" s="168" t="s">
        <v>174</v>
      </c>
      <c r="C28" s="168" t="s">
        <v>175</v>
      </c>
      <c r="D28" s="169">
        <v>0</v>
      </c>
    </row>
    <row r="29" spans="1:4" ht="9" hidden="1" customHeight="1">
      <c r="A29" s="1"/>
      <c r="B29" s="168"/>
      <c r="C29" s="168"/>
      <c r="D29" s="169"/>
    </row>
    <row r="30" spans="1:4" ht="44.25" customHeight="1">
      <c r="A30" s="1"/>
      <c r="B30" s="106" t="s">
        <v>176</v>
      </c>
      <c r="C30" s="106" t="s">
        <v>177</v>
      </c>
      <c r="D30" s="107">
        <v>0</v>
      </c>
    </row>
    <row r="31" spans="1:4" ht="42.75" customHeight="1">
      <c r="A31" s="1"/>
      <c r="B31" s="168" t="s">
        <v>178</v>
      </c>
      <c r="C31" s="168" t="s">
        <v>179</v>
      </c>
      <c r="D31" s="169">
        <v>0</v>
      </c>
    </row>
    <row r="32" spans="1:4" ht="6" hidden="1" customHeight="1">
      <c r="A32" s="1"/>
      <c r="B32" s="168"/>
      <c r="C32" s="168"/>
      <c r="D32" s="169"/>
    </row>
    <row r="33" spans="1:5" ht="54" customHeight="1">
      <c r="A33" s="1"/>
      <c r="B33" s="168" t="s">
        <v>180</v>
      </c>
      <c r="C33" s="168" t="s">
        <v>181</v>
      </c>
      <c r="D33" s="169">
        <v>0</v>
      </c>
    </row>
    <row r="34" spans="1:5" ht="8.25" hidden="1" customHeight="1">
      <c r="A34" s="1"/>
      <c r="B34" s="168"/>
      <c r="C34" s="168"/>
      <c r="D34" s="169"/>
    </row>
    <row r="35" spans="1:5" ht="29.25" customHeight="1">
      <c r="A35" s="1"/>
      <c r="B35" s="106" t="s">
        <v>182</v>
      </c>
      <c r="C35" s="106" t="s">
        <v>183</v>
      </c>
      <c r="D35" s="107">
        <f>D36+D37</f>
        <v>0</v>
      </c>
    </row>
    <row r="36" spans="1:5" ht="29.25" customHeight="1">
      <c r="A36" s="1"/>
      <c r="B36" s="108" t="s">
        <v>184</v>
      </c>
      <c r="C36" s="108" t="s">
        <v>185</v>
      </c>
      <c r="D36" s="109">
        <v>-4880049.2699999996</v>
      </c>
    </row>
    <row r="37" spans="1:5" ht="36.75" customHeight="1">
      <c r="A37" s="1"/>
      <c r="B37" s="108" t="s">
        <v>186</v>
      </c>
      <c r="C37" s="108" t="s">
        <v>187</v>
      </c>
      <c r="D37" s="109">
        <v>4880049.2699999996</v>
      </c>
    </row>
    <row r="38" spans="1:5" ht="15.75">
      <c r="B38" s="80"/>
    </row>
    <row r="39" spans="1:5" ht="15.75">
      <c r="B39" s="80"/>
    </row>
    <row r="40" spans="1:5" ht="15.75">
      <c r="B40" s="80"/>
      <c r="C40" s="170"/>
      <c r="D40" s="170"/>
      <c r="E40" s="170"/>
    </row>
  </sheetData>
  <mergeCells count="35">
    <mergeCell ref="C40:E40"/>
    <mergeCell ref="B31:B32"/>
    <mergeCell ref="C31:C32"/>
    <mergeCell ref="D31:D32"/>
    <mergeCell ref="B33:B34"/>
    <mergeCell ref="C33:C34"/>
    <mergeCell ref="D33:D34"/>
    <mergeCell ref="B26:B27"/>
    <mergeCell ref="C26:C27"/>
    <mergeCell ref="D26:D27"/>
    <mergeCell ref="B28:B29"/>
    <mergeCell ref="C28:C29"/>
    <mergeCell ref="D28:D29"/>
    <mergeCell ref="B22:B23"/>
    <mergeCell ref="C22:C23"/>
    <mergeCell ref="D22:D23"/>
    <mergeCell ref="B24:B25"/>
    <mergeCell ref="C24:C25"/>
    <mergeCell ref="D24:D25"/>
    <mergeCell ref="B17:D17"/>
    <mergeCell ref="B19:B21"/>
    <mergeCell ref="C19:C21"/>
    <mergeCell ref="D20:D21"/>
    <mergeCell ref="B9:D9"/>
    <mergeCell ref="B10:D10"/>
    <mergeCell ref="B11:D11"/>
    <mergeCell ref="B14:D14"/>
    <mergeCell ref="B15:D15"/>
    <mergeCell ref="B16:D16"/>
    <mergeCell ref="B8:D8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E40"/>
  <sheetViews>
    <sheetView tabSelected="1" topLeftCell="A3" workbookViewId="0">
      <selection activeCell="I24" sqref="I24"/>
    </sheetView>
  </sheetViews>
  <sheetFormatPr defaultRowHeight="15"/>
  <cols>
    <col min="1" max="1" width="4.42578125" customWidth="1"/>
    <col min="2" max="2" width="28" customWidth="1"/>
    <col min="3" max="3" width="27.140625" customWidth="1"/>
    <col min="4" max="4" width="13.5703125" customWidth="1"/>
    <col min="5" max="5" width="12" customWidth="1"/>
  </cols>
  <sheetData>
    <row r="1" spans="2:5" hidden="1">
      <c r="B1" s="1"/>
      <c r="C1" s="1"/>
      <c r="D1" s="1"/>
      <c r="E1" s="1"/>
    </row>
    <row r="2" spans="2:5" hidden="1">
      <c r="B2" s="1"/>
      <c r="C2" s="1"/>
      <c r="D2" s="1"/>
      <c r="E2" s="1"/>
    </row>
    <row r="3" spans="2:5">
      <c r="B3" s="160" t="s">
        <v>200</v>
      </c>
      <c r="C3" s="160"/>
      <c r="D3" s="160"/>
      <c r="E3" s="160"/>
    </row>
    <row r="4" spans="2:5">
      <c r="B4" s="160" t="s">
        <v>220</v>
      </c>
      <c r="C4" s="160"/>
      <c r="D4" s="160"/>
      <c r="E4" s="160"/>
    </row>
    <row r="5" spans="2:5">
      <c r="B5" s="160" t="s">
        <v>1</v>
      </c>
      <c r="C5" s="160"/>
      <c r="D5" s="160"/>
      <c r="E5" s="160"/>
    </row>
    <row r="6" spans="2:5">
      <c r="B6" s="160" t="s">
        <v>197</v>
      </c>
      <c r="C6" s="160"/>
      <c r="D6" s="160"/>
      <c r="E6" s="160"/>
    </row>
    <row r="7" spans="2:5">
      <c r="B7" s="160" t="s">
        <v>191</v>
      </c>
      <c r="C7" s="160"/>
      <c r="D7" s="160"/>
      <c r="E7" s="160"/>
    </row>
    <row r="8" spans="2:5">
      <c r="B8" s="160" t="s">
        <v>2</v>
      </c>
      <c r="C8" s="160"/>
      <c r="D8" s="160"/>
      <c r="E8" s="160"/>
    </row>
    <row r="9" spans="2:5">
      <c r="B9" s="160" t="s">
        <v>3</v>
      </c>
      <c r="C9" s="160"/>
      <c r="D9" s="160"/>
      <c r="E9" s="160"/>
    </row>
    <row r="10" spans="2:5">
      <c r="B10" s="160" t="s">
        <v>207</v>
      </c>
      <c r="C10" s="160"/>
      <c r="D10" s="160"/>
      <c r="E10" s="160"/>
    </row>
    <row r="11" spans="2:5" ht="14.25" customHeight="1">
      <c r="B11" s="160" t="s">
        <v>208</v>
      </c>
      <c r="C11" s="160"/>
      <c r="D11" s="160"/>
      <c r="E11" s="160"/>
    </row>
    <row r="12" spans="2:5" hidden="1">
      <c r="B12" s="78"/>
      <c r="C12" s="1"/>
      <c r="D12" s="1"/>
      <c r="E12" s="1"/>
    </row>
    <row r="13" spans="2:5" hidden="1">
      <c r="B13" s="78"/>
      <c r="C13" s="1"/>
      <c r="D13" s="1"/>
      <c r="E13" s="1"/>
    </row>
    <row r="14" spans="2:5" ht="15.75" hidden="1">
      <c r="B14" s="161"/>
      <c r="C14" s="161"/>
      <c r="D14" s="161"/>
      <c r="E14" s="1"/>
    </row>
    <row r="15" spans="2:5" ht="17.25" customHeight="1">
      <c r="B15" s="161" t="s">
        <v>165</v>
      </c>
      <c r="C15" s="161"/>
      <c r="D15" s="161"/>
      <c r="E15" s="1"/>
    </row>
    <row r="16" spans="2:5" ht="51" customHeight="1">
      <c r="B16" s="161" t="s">
        <v>217</v>
      </c>
      <c r="C16" s="161"/>
      <c r="D16" s="161"/>
      <c r="E16" s="1"/>
    </row>
    <row r="17" spans="2:5" ht="15.75" hidden="1">
      <c r="B17" s="161"/>
      <c r="C17" s="161"/>
      <c r="D17" s="161"/>
      <c r="E17" s="1"/>
    </row>
    <row r="18" spans="2:5">
      <c r="B18" s="1"/>
      <c r="C18" s="58" t="s">
        <v>166</v>
      </c>
      <c r="D18" s="79" t="s">
        <v>167</v>
      </c>
      <c r="E18" s="1"/>
    </row>
    <row r="19" spans="2:5">
      <c r="B19" s="162" t="s">
        <v>168</v>
      </c>
      <c r="C19" s="162" t="s">
        <v>201</v>
      </c>
      <c r="D19" s="173" t="s">
        <v>9</v>
      </c>
      <c r="E19" s="174"/>
    </row>
    <row r="20" spans="2:5">
      <c r="B20" s="162"/>
      <c r="C20" s="162"/>
      <c r="D20" s="163" t="s">
        <v>189</v>
      </c>
      <c r="E20" s="171" t="s">
        <v>216</v>
      </c>
    </row>
    <row r="21" spans="2:5" ht="3" customHeight="1">
      <c r="B21" s="162"/>
      <c r="C21" s="162"/>
      <c r="D21" s="163"/>
      <c r="E21" s="172"/>
    </row>
    <row r="22" spans="2:5" ht="27.75" customHeight="1">
      <c r="B22" s="164" t="s">
        <v>169</v>
      </c>
      <c r="C22" s="164"/>
      <c r="D22" s="165">
        <v>0</v>
      </c>
      <c r="E22" s="177">
        <v>0</v>
      </c>
    </row>
    <row r="23" spans="2:5" ht="9" customHeight="1">
      <c r="B23" s="164"/>
      <c r="C23" s="164"/>
      <c r="D23" s="165"/>
      <c r="E23" s="178"/>
    </row>
    <row r="24" spans="2:5" ht="42" customHeight="1">
      <c r="B24" s="166" t="s">
        <v>170</v>
      </c>
      <c r="C24" s="166" t="s">
        <v>171</v>
      </c>
      <c r="D24" s="167">
        <v>0</v>
      </c>
      <c r="E24" s="111">
        <v>0</v>
      </c>
    </row>
    <row r="25" spans="2:5" hidden="1">
      <c r="B25" s="166"/>
      <c r="C25" s="166"/>
      <c r="D25" s="167"/>
      <c r="E25" s="112"/>
    </row>
    <row r="26" spans="2:5" ht="69.75" customHeight="1">
      <c r="B26" s="168" t="s">
        <v>172</v>
      </c>
      <c r="C26" s="168" t="s">
        <v>173</v>
      </c>
      <c r="D26" s="169">
        <v>0</v>
      </c>
      <c r="E26" s="112">
        <v>0</v>
      </c>
    </row>
    <row r="27" spans="2:5" hidden="1">
      <c r="B27" s="168"/>
      <c r="C27" s="168"/>
      <c r="D27" s="169"/>
      <c r="E27" s="112"/>
    </row>
    <row r="28" spans="2:5" ht="63.75" customHeight="1">
      <c r="B28" s="168" t="s">
        <v>174</v>
      </c>
      <c r="C28" s="168" t="s">
        <v>175</v>
      </c>
      <c r="D28" s="169">
        <v>0</v>
      </c>
      <c r="E28" s="175">
        <v>0</v>
      </c>
    </row>
    <row r="29" spans="2:5" ht="9" hidden="1" customHeight="1">
      <c r="B29" s="168"/>
      <c r="C29" s="168"/>
      <c r="D29" s="169"/>
      <c r="E29" s="176"/>
    </row>
    <row r="30" spans="2:5" ht="44.25" customHeight="1">
      <c r="B30" s="106" t="s">
        <v>176</v>
      </c>
      <c r="C30" s="106" t="s">
        <v>177</v>
      </c>
      <c r="D30" s="107">
        <v>0</v>
      </c>
      <c r="E30" s="111">
        <v>0</v>
      </c>
    </row>
    <row r="31" spans="2:5" ht="42.75" customHeight="1">
      <c r="B31" s="168" t="s">
        <v>178</v>
      </c>
      <c r="C31" s="168" t="s">
        <v>179</v>
      </c>
      <c r="D31" s="169">
        <v>0</v>
      </c>
      <c r="E31" s="175">
        <v>0</v>
      </c>
    </row>
    <row r="32" spans="2:5" ht="6" hidden="1" customHeight="1">
      <c r="B32" s="168"/>
      <c r="C32" s="168"/>
      <c r="D32" s="169"/>
      <c r="E32" s="176"/>
    </row>
    <row r="33" spans="2:5" ht="54" customHeight="1">
      <c r="B33" s="168" t="s">
        <v>180</v>
      </c>
      <c r="C33" s="168" t="s">
        <v>181</v>
      </c>
      <c r="D33" s="169">
        <v>0</v>
      </c>
      <c r="E33" s="175">
        <v>0</v>
      </c>
    </row>
    <row r="34" spans="2:5" ht="8.25" hidden="1" customHeight="1">
      <c r="B34" s="168"/>
      <c r="C34" s="168"/>
      <c r="D34" s="169"/>
      <c r="E34" s="176"/>
    </row>
    <row r="35" spans="2:5" ht="29.25" customHeight="1">
      <c r="B35" s="106" t="s">
        <v>182</v>
      </c>
      <c r="C35" s="106" t="s">
        <v>183</v>
      </c>
      <c r="D35" s="107">
        <f>D36+D37</f>
        <v>0</v>
      </c>
      <c r="E35" s="111">
        <f>E36+E37</f>
        <v>0</v>
      </c>
    </row>
    <row r="36" spans="2:5" ht="29.25" customHeight="1">
      <c r="B36" s="108" t="s">
        <v>184</v>
      </c>
      <c r="C36" s="108" t="s">
        <v>185</v>
      </c>
      <c r="D36" s="109">
        <v>-4890331.45</v>
      </c>
      <c r="E36" s="113">
        <v>-4911374.46</v>
      </c>
    </row>
    <row r="37" spans="2:5" ht="36.75" customHeight="1">
      <c r="B37" s="108" t="s">
        <v>186</v>
      </c>
      <c r="C37" s="108" t="s">
        <v>187</v>
      </c>
      <c r="D37" s="109">
        <v>4890331.45</v>
      </c>
      <c r="E37" s="113">
        <v>4911374.46</v>
      </c>
    </row>
    <row r="38" spans="2:5" ht="15.75">
      <c r="B38" s="80"/>
    </row>
    <row r="39" spans="2:5" ht="15.75">
      <c r="B39" s="80"/>
    </row>
    <row r="40" spans="2:5" ht="15.75">
      <c r="B40" s="80"/>
      <c r="C40" s="170"/>
      <c r="D40" s="170"/>
      <c r="E40" s="170"/>
    </row>
  </sheetData>
  <mergeCells count="41">
    <mergeCell ref="C40:E40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9:B21"/>
    <mergeCell ref="C19:C21"/>
    <mergeCell ref="D20:D21"/>
    <mergeCell ref="B14:D14"/>
    <mergeCell ref="B15:D15"/>
    <mergeCell ref="B16:D16"/>
    <mergeCell ref="B17:D17"/>
    <mergeCell ref="B22:B23"/>
    <mergeCell ref="C22:C23"/>
    <mergeCell ref="D22:D23"/>
    <mergeCell ref="B24:B25"/>
    <mergeCell ref="C24:C25"/>
    <mergeCell ref="D24:D25"/>
    <mergeCell ref="B26:B27"/>
    <mergeCell ref="C26:C27"/>
    <mergeCell ref="D26:D27"/>
    <mergeCell ref="B28:B29"/>
    <mergeCell ref="C28:C29"/>
    <mergeCell ref="D28:D29"/>
    <mergeCell ref="E20:E21"/>
    <mergeCell ref="D19:E19"/>
    <mergeCell ref="E31:E32"/>
    <mergeCell ref="E28:E29"/>
    <mergeCell ref="E33:E34"/>
    <mergeCell ref="E22:E23"/>
    <mergeCell ref="B31:B32"/>
    <mergeCell ref="C31:C32"/>
    <mergeCell ref="D31:D32"/>
    <mergeCell ref="B33:B34"/>
    <mergeCell ref="C33:C34"/>
    <mergeCell ref="D33:D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прил2.</vt:lpstr>
      <vt:lpstr>прил 4.</vt:lpstr>
      <vt:lpstr>прил3.)</vt:lpstr>
      <vt:lpstr>прил 5</vt:lpstr>
      <vt:lpstr>источники прил 8</vt:lpstr>
      <vt:lpstr>источники прил9</vt:lpstr>
      <vt:lpstr>'источники прил 8'!Область_печати</vt:lpstr>
      <vt:lpstr>'источники прил9'!Область_печати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2023-02-07T12:08:29Z</cp:lastPrinted>
  <dcterms:created xsi:type="dcterms:W3CDTF">2018-06-19T11:59:45Z</dcterms:created>
  <dcterms:modified xsi:type="dcterms:W3CDTF">2023-02-07T12:08:53Z</dcterms:modified>
</cp:coreProperties>
</file>